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05" yWindow="90" windowWidth="28830" windowHeight="12270"/>
  </bookViews>
  <sheets>
    <sheet name="програм 7" sheetId="4" r:id="rId1"/>
    <sheet name="ПА 2" sheetId="5" r:id="rId2"/>
    <sheet name="ПА 4" sheetId="15" r:id="rId3"/>
    <sheet name="ПА 5" sheetId="20" r:id="rId4"/>
    <sheet name="ПЈ 1" sheetId="16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  <definedName name="_xlnm.Print_Area" localSheetId="1">'ПА 2'!$A$1:$Q$38</definedName>
  </definedNames>
  <calcPr calcId="124519"/>
</workbook>
</file>

<file path=xl/calcChain.xml><?xml version="1.0" encoding="utf-8"?>
<calcChain xmlns="http://schemas.openxmlformats.org/spreadsheetml/2006/main">
  <c r="Q4" i="20"/>
  <c r="A4"/>
  <c r="E2"/>
  <c r="C2"/>
  <c r="Q4" i="16"/>
  <c r="A4"/>
  <c r="E2"/>
  <c r="C2"/>
  <c r="Q4" i="15"/>
  <c r="Q4" i="5"/>
  <c r="P3" i="4"/>
  <c r="C2" i="15" l="1"/>
  <c r="C2" i="5"/>
  <c r="C2" i="4" l="1"/>
  <c r="E2" i="15"/>
  <c r="E2" i="5"/>
  <c r="A4" i="15"/>
  <c r="D2" i="16" l="1"/>
  <c r="D2" i="20"/>
  <c r="D2" i="5"/>
  <c r="D2" i="15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<sst xmlns="http://schemas.openxmlformats.org/spreadsheetml/2006/main" count="747" uniqueCount="332">
  <si>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</si>
  <si>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</si>
  <si>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</si>
  <si>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</si>
  <si>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</si>
  <si>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</si>
  <si>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</si>
  <si>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</si>
  <si>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</si>
  <si>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</si>
  <si>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</si>
  <si>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</si>
  <si>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</si>
  <si>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</si>
  <si>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</si>
  <si>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</si>
  <si>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</si>
  <si>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</si>
  <si>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</si>
  <si>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</si>
  <si>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</si>
  <si>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</si>
  <si>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</si>
  <si>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</si>
  <si>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</si>
  <si>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</si>
  <si>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</si>
  <si>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</si>
  <si>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</si>
  <si>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</si>
  <si>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</si>
  <si>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</si>
  <si>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</si>
  <si>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</si>
  <si>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</si>
  <si>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</si>
  <si>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</si>
  <si>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</si>
  <si>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</si>
  <si>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</si>
  <si>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</si>
  <si>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</si>
  <si>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</si>
  <si>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</si>
  <si>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</si>
  <si>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</si>
  <si>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</si>
  <si>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</si>
  <si>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</si>
  <si>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</si>
  <si>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</si>
  <si>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</si>
  <si>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</si>
  <si>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</si>
  <si>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</si>
  <si>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</si>
  <si>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</si>
  <si>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</si>
  <si>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</si>
  <si>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</si>
  <si>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</si>
  <si>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</si>
  <si>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</si>
  <si>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</si>
  <si>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</si>
  <si>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</si>
  <si>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</si>
  <si>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</si>
  <si>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</si>
  <si>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</si>
  <si>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</si>
  <si>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</si>
  <si>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</si>
  <si>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</si>
  <si>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</si>
  <si>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</si>
  <si>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</si>
  <si>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</si>
  <si>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</si>
  <si>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</si>
  <si>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</si>
  <si>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</si>
  <si>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</si>
  <si>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</si>
  <si>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</si>
  <si>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</si>
  <si>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</si>
  <si>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</si>
  <si>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</si>
  <si>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</si>
  <si>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</si>
  <si>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</si>
  <si>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</si>
  <si>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</si>
  <si>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</si>
  <si>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</si>
  <si>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</si>
  <si>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</si>
  <si>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</si>
  <si>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</si>
  <si>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</si>
  <si>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</si>
  <si>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</si>
  <si>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</si>
  <si>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</si>
  <si>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</si>
  <si>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</si>
  <si>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</si>
  <si>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</si>
  <si>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</si>
  <si>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</si>
  <si>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</si>
  <si>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</si>
  <si>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</si>
  <si>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</si>
  <si>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</si>
  <si>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</si>
  <si>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</si>
  <si>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</si>
  <si>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</si>
  <si>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</si>
  <si>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</si>
  <si>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</si>
  <si>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</si>
  <si>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</si>
  <si>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</si>
  <si>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</si>
  <si>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</si>
  <si>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</si>
  <si>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</si>
  <si>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</si>
  <si>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</si>
  <si>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</si>
  <si>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</si>
  <si>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</si>
  <si>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</si>
  <si>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</si>
  <si>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</si>
  <si>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</si>
  <si>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</si>
  <si>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</si>
  <si>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</si>
  <si>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</si>
  <si>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</si>
  <si>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</si>
  <si>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</si>
  <si>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</si>
  <si>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</si>
  <si>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</si>
  <si>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</si>
  <si>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</si>
  <si>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</si>
  <si>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</si>
  <si>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</si>
  <si>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</si>
  <si>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</si>
  <si>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</si>
  <si>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</si>
  <si>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</si>
  <si>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</si>
  <si>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</si>
  <si>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</si>
  <si>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</si>
  <si>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</si>
  <si>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</si>
  <si>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</si>
  <si>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</si>
  <si>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</si>
  <si>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</si>
  <si>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</si>
  <si>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</si>
  <si>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</si>
  <si>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</si>
  <si>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</si>
  <si>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</si>
  <si>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</si>
  <si>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</si>
  <si>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</si>
  <si>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</si>
  <si>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</si>
  <si>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</si>
  <si>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</si>
  <si>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</si>
  <si>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</si>
  <si>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</si>
  <si>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</si>
  <si>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</si>
  <si>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</si>
  <si>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</si>
  <si>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</si>
  <si>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</si>
  <si>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</si>
  <si>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</si>
  <si>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</si>
  <si>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</si>
  <si>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</si>
  <si>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</si>
  <si>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</si>
  <si>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</si>
  <si>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</si>
  <si>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</si>
  <si>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</si>
  <si>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</si>
  <si>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</si>
  <si>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</si>
  <si>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</si>
  <si>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</si>
  <si>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</si>
  <si>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</si>
  <si>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</si>
  <si>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</si>
  <si>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</si>
  <si>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</si>
  <si>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</si>
  <si>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</si>
  <si>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</si>
  <si>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</si>
  <si>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</si>
  <si>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</si>
  <si>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</si>
  <si>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</si>
  <si>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</si>
  <si>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</si>
  <si>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</si>
  <si>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</si>
  <si>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</si>
  <si>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</si>
  <si>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</si>
  <si>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</si>
  <si>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</si>
  <si>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</si>
  <si>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</si>
  <si>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</si>
  <si>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</si>
  <si>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</si>
  <si>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</si>
  <si>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</si>
  <si>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</si>
  <si>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</si>
  <si>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</si>
  <si>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</si>
  <si>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</si>
  <si>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</si>
  <si>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</si>
  <si>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</si>
  <si>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</si>
  <si>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</si>
  <si>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</si>
  <si>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</si>
  <si>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</si>
  <si>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</si>
  <si>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</si>
  <si>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</si>
  <si>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</si>
  <si>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</si>
  <si>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</si>
  <si>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</si>
  <si>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</si>
  <si>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</si>
  <si>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</si>
  <si>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</si>
  <si>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</si>
  <si>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</si>
  <si>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</si>
  <si>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</si>
  <si>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</si>
  <si>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</si>
  <si>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</si>
  <si>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</si>
  <si>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</si>
  <si>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</si>
  <si>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</si>
  <si>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</si>
  <si>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</si>
  <si>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</si>
  <si>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</si>
  <si>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</si>
  <si>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</si>
  <si>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</si>
  <si>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Пројекат изградње паркиралишта испод занатског центра</t>
  </si>
  <si>
    <t>Асфалтирање локалних путева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</si>
  <si>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</si>
  <si>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</si>
  <si>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</si>
  <si>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</si>
  <si>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</si>
  <si>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</si>
  <si>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>4024</t>
  </si>
  <si>
    <t>Унапређење безбедности саобраћаја</t>
  </si>
  <si>
    <t>Начелник Општинске управе, (Милоје Перић)</t>
  </si>
  <si>
    <t>Начелник Општинске управе, (Славица Марковић)</t>
  </si>
  <si>
    <t>Петар Гајић - члан Општинског већа, (Милоје Перић)</t>
  </si>
  <si>
    <t>Весна Обрадовић - директор ЈП"Пут", (Милоје Перић)</t>
  </si>
  <si>
    <t>Развијеност инфраструктуре у контексту доприноса социо-економском развоју</t>
  </si>
  <si>
    <t>Проценат искоришћења буџетских средстава у односу на планирана</t>
  </si>
  <si>
    <t>%</t>
  </si>
  <si>
    <t>Извештај о извршењу буџета за 2021.г.</t>
  </si>
  <si>
    <t>Ефикасно, правовремено и целисходно одржавање локалних путева</t>
  </si>
  <si>
    <t>Ефикасно, правовремено и целисходно одржавање локалних путева и улица</t>
  </si>
  <si>
    <t>Број километара  реконструисаних путева и улица у надлежности општине</t>
  </si>
  <si>
    <t>број</t>
  </si>
  <si>
    <t>Годишњи извештај о раду ЈП"ПУТ"</t>
  </si>
  <si>
    <t>Ефикасно, правовремено и целисходно одржавање локалних путева (М.З.)</t>
  </si>
  <si>
    <t>Проценат искоришћења буџетских средстава у односу на првобитно планирана</t>
  </si>
  <si>
    <t>Редовна контрола квалитета превоза.</t>
  </si>
  <si>
    <t>Максимална могућа покривеност корисника и територије услугама јавног превоза</t>
  </si>
  <si>
    <t>Број Захтева корисника за увођењем нових линија</t>
  </si>
  <si>
    <t>ком</t>
  </si>
  <si>
    <t xml:space="preserve"> Годишњи извештај о раду Општинске управе</t>
  </si>
  <si>
    <t xml:space="preserve"> Асфалтирана деоница пута</t>
  </si>
  <si>
    <t>Завршени радови на 6км путева</t>
  </si>
  <si>
    <t>Број 1 за "да" 0 за "не"</t>
  </si>
  <si>
    <t xml:space="preserve"> Записник о примопредаји радова</t>
  </si>
  <si>
    <t>Није било одступања</t>
  </si>
  <si>
    <t>Одлука о завршном рачуну за 2021. годину</t>
  </si>
  <si>
    <t>Незнатно одступање</t>
  </si>
  <si>
    <t>Повећана безбедност у саобраћају деце у предшколском узрасту</t>
  </si>
  <si>
    <t>Број деце за коју за коју су обезбеђена седишта</t>
  </si>
  <si>
    <t>ком.</t>
  </si>
  <si>
    <t>Записник о извршеној набавци</t>
  </si>
  <si>
    <t>За коришћење средстава Фонда за безбедност саобраћаја сачињен је програм. Реализован део средстава из фонда. Вршени редовни инспекцијски надзори и по усменим и писаним пријавама и захтевима грађана. Вршено редовно и интервентно одржавање путева и улица по плану и налозима у циљу подизања квалитета живота и побољшавања услова за економски развој заједнице. Две деонице припремљене у 2020.год. Столице-Дворска 3км и Столице-Церова 4км асфалтиране су преко ЈП Путеви Србије. Након спроведеног поступка ЈН изабран извођач за асфалтирање општинских и некатегорисаних путева и улица, радови ће бити настављени у 2022.год. по побољшљњу временских услова.</t>
  </si>
  <si>
    <t>Радови на асфалтирању ће бити настављени у 2022. због временских услова.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</si>
  <si>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</si>
  <si>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</si>
  <si>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</si>
  <si>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</si>
  <si>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 xml:space="preserve">Редовно одржавање путева и улица поверено ЈП "Пут" Крупањ (зимска служба и местимично поправљање оштећења коловозне конструкције и осталих елемената пута, чишћење и одржавање  јаркова, пропуста и других делова система за одводњавање пута - припрема за асфалтирање). Извођени радови по плану и налозима и вршене контроле извршења од стране овлашћеног лица. 
За коришћење средстава Фонда за безбедност саобраћаја сачињен је програм.  
</t>
  </si>
  <si>
    <t>Није било захтева</t>
  </si>
  <si>
    <t>У оквиру ове активности реализују се наменска средства Буџетског фонда за безбедност саобраћаја. За реализацију средстава неопходно је урадити Програм коришћења средстава. У 2021. години Програмом су опредељена средства за набавку седишта за децу. Уговор са добављачем потписан у децембру, седишта ће бити испоручена у јануару 2022.године.</t>
  </si>
  <si>
    <t>Уговор потписан, испорука у јануару 2022.</t>
  </si>
  <si>
    <t>Расписана ЈН и изабран извођач за асфалтирање општинских и некатегорисаних путева и улица. Реализација започета у другој половини године, сукцесивно, наставак радова у 2022.години по побољшању временских услова.</t>
  </si>
  <si>
    <t>Завршени радови на 4,7км путева, наставак радова у 2022.год.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</si>
</sst>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156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164" fontId="0" fillId="0" borderId="6" xfId="0" applyNumberFormat="1" applyBorder="1"/>
    <xf numFmtId="3" fontId="0" fillId="0" borderId="0" xfId="0" applyNumberFormat="1"/>
    <xf numFmtId="49" fontId="0" fillId="4" borderId="0" xfId="0" applyNumberFormat="1" applyFill="1" applyAlignment="1">
      <alignment horizontal="center"/>
    </xf>
    <xf numFmtId="3" fontId="0" fillId="0" borderId="6" xfId="0" applyNumberFormat="1" applyBorder="1"/>
    <xf numFmtId="0" fontId="13" fillId="0" borderId="16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5" xfId="0" applyFont="1" applyBorder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0" fillId="0" borderId="6" xfId="0" applyBorder="1" applyAlignment="1">
      <alignment wrapText="1"/>
    </xf>
    <xf numFmtId="0" fontId="5" fillId="0" borderId="19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7" fillId="0" borderId="15" xfId="0" applyFont="1" applyFill="1" applyBorder="1" applyAlignment="1">
      <alignment horizontal="center" wrapText="1"/>
    </xf>
    <xf numFmtId="0" fontId="7" fillId="0" borderId="0" xfId="0" applyFont="1"/>
    <xf numFmtId="0" fontId="13" fillId="0" borderId="19" xfId="0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15" fillId="0" borderId="6" xfId="0" applyFont="1" applyBorder="1" applyAlignment="1">
      <alignment horizontal="left" vertical="top"/>
    </xf>
    <xf numFmtId="0" fontId="14" fillId="0" borderId="0" xfId="0" applyFont="1"/>
    <xf numFmtId="0" fontId="15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15" xfId="0" applyFont="1" applyBorder="1" applyAlignment="1">
      <alignment wrapText="1"/>
    </xf>
    <xf numFmtId="0" fontId="15" fillId="0" borderId="19" xfId="0" applyFont="1" applyBorder="1" applyAlignment="1">
      <alignment vertical="top"/>
    </xf>
    <xf numFmtId="0" fontId="15" fillId="0" borderId="0" xfId="0" applyFont="1" applyBorder="1" applyAlignment="1">
      <alignment vertical="top"/>
    </xf>
    <xf numFmtId="0" fontId="14" fillId="0" borderId="3" xfId="0" applyFont="1" applyFill="1" applyBorder="1" applyAlignment="1">
      <alignment wrapText="1"/>
    </xf>
    <xf numFmtId="0" fontId="14" fillId="0" borderId="15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/>
    </xf>
    <xf numFmtId="0" fontId="13" fillId="0" borderId="17" xfId="0" applyFont="1" applyBorder="1" applyAlignment="1">
      <alignment horizontal="left" vertical="top"/>
    </xf>
    <xf numFmtId="0" fontId="13" fillId="0" borderId="18" xfId="0" applyFont="1" applyBorder="1" applyAlignment="1">
      <alignment horizontal="left" vertical="top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7" fillId="0" borderId="16" xfId="0" applyFont="1" applyFill="1" applyBorder="1" applyAlignment="1">
      <alignment horizontal="left" wrapText="1"/>
    </xf>
    <xf numFmtId="0" fontId="7" fillId="0" borderId="17" xfId="0" applyFont="1" applyFill="1" applyBorder="1" applyAlignment="1">
      <alignment horizontal="left" wrapText="1"/>
    </xf>
    <xf numFmtId="0" fontId="7" fillId="0" borderId="18" xfId="0" applyFont="1" applyFill="1" applyBorder="1" applyAlignment="1">
      <alignment horizontal="left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13" fillId="0" borderId="18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14" fillId="0" borderId="16" xfId="0" applyFont="1" applyBorder="1" applyAlignment="1">
      <alignment horizontal="left" wrapText="1"/>
    </xf>
    <xf numFmtId="0" fontId="14" fillId="0" borderId="17" xfId="0" applyFont="1" applyBorder="1" applyAlignment="1">
      <alignment horizontal="left" wrapText="1"/>
    </xf>
    <xf numFmtId="0" fontId="14" fillId="0" borderId="18" xfId="0" applyFont="1" applyBorder="1" applyAlignment="1">
      <alignment horizontal="left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0"/>
  <sheetViews>
    <sheetView tabSelected="1" zoomScaleSheetLayoutView="100" workbookViewId="0">
      <selection activeCell="G31" sqref="G31"/>
    </sheetView>
  </sheetViews>
  <sheetFormatPr defaultRowHeight="15"/>
  <cols>
    <col min="1" max="1" width="2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8" max="12" width="1.5703125" customWidth="1"/>
    <col min="13" max="16" width="18.140625" customWidth="1"/>
    <col min="22" max="22" width="9.140625" customWidth="1"/>
  </cols>
  <sheetData>
    <row r="1" spans="2:16" ht="15.75" thickBot="1">
      <c r="C1" t="s">
        <v>13</v>
      </c>
      <c r="D1" s="57" t="s">
        <v>0</v>
      </c>
      <c r="E1" s="57"/>
      <c r="F1" s="57"/>
      <c r="G1" s="57"/>
      <c r="H1" s="57"/>
      <c r="I1" s="57"/>
      <c r="J1" s="57"/>
      <c r="K1" s="57"/>
      <c r="L1" s="57"/>
      <c r="P1" t="s">
        <v>277</v>
      </c>
    </row>
    <row r="2" spans="2:16" ht="60.75" thickBot="1">
      <c r="B2" t="s">
        <v>276</v>
      </c>
      <c r="C2" s="15">
        <f>VLOOKUP(D2,Sheet4!A1:B145,2,FALSE)</f>
        <v>51</v>
      </c>
      <c r="D2" s="61" t="s">
        <v>134</v>
      </c>
      <c r="E2" s="62"/>
      <c r="F2" s="62"/>
      <c r="G2" s="62"/>
      <c r="H2" s="62"/>
      <c r="I2" s="62"/>
      <c r="J2" s="62"/>
      <c r="K2" s="62"/>
      <c r="L2" s="63"/>
      <c r="M2" s="36" t="s">
        <v>281</v>
      </c>
      <c r="N2" s="36" t="s">
        <v>282</v>
      </c>
      <c r="O2" s="36" t="s">
        <v>283</v>
      </c>
      <c r="P2" s="36" t="s">
        <v>278</v>
      </c>
    </row>
    <row r="3" spans="2:16" ht="15.75" thickBot="1">
      <c r="B3" t="s">
        <v>5</v>
      </c>
      <c r="C3" s="16" t="s">
        <v>38</v>
      </c>
      <c r="D3" s="58" t="s">
        <v>31</v>
      </c>
      <c r="E3" s="64"/>
      <c r="F3" s="64"/>
      <c r="G3" s="64"/>
      <c r="H3" s="64"/>
      <c r="I3" s="64"/>
      <c r="J3" s="64"/>
      <c r="K3" s="64"/>
      <c r="L3" s="65"/>
      <c r="M3" s="22">
        <v>57213</v>
      </c>
      <c r="N3" s="22">
        <v>68951</v>
      </c>
      <c r="O3" s="22">
        <v>58522</v>
      </c>
      <c r="P3" s="19">
        <f>O3/N3</f>
        <v>0.84874766138272106</v>
      </c>
    </row>
    <row r="4" spans="2:16" ht="15.75" thickBot="1">
      <c r="B4" t="s">
        <v>11</v>
      </c>
      <c r="C4" s="58" t="s">
        <v>291</v>
      </c>
      <c r="D4" s="59"/>
      <c r="E4" s="59"/>
      <c r="F4" s="60"/>
    </row>
    <row r="6" spans="2:16" ht="15.75" thickBot="1">
      <c r="B6" s="66" t="s">
        <v>8</v>
      </c>
      <c r="C6" s="66"/>
      <c r="D6" s="66"/>
      <c r="E6" s="66"/>
      <c r="F6" s="66"/>
    </row>
    <row r="7" spans="2:16">
      <c r="B7" s="67" t="s">
        <v>320</v>
      </c>
      <c r="C7" s="68"/>
      <c r="D7" s="68"/>
      <c r="E7" s="68"/>
      <c r="F7" s="69"/>
    </row>
    <row r="8" spans="2:16">
      <c r="B8" s="70"/>
      <c r="C8" s="71"/>
      <c r="D8" s="71"/>
      <c r="E8" s="71"/>
      <c r="F8" s="72"/>
    </row>
    <row r="9" spans="2:16">
      <c r="B9" s="70"/>
      <c r="C9" s="71"/>
      <c r="D9" s="71"/>
      <c r="E9" s="71"/>
      <c r="F9" s="72"/>
    </row>
    <row r="10" spans="2:16">
      <c r="B10" s="70"/>
      <c r="C10" s="71"/>
      <c r="D10" s="71"/>
      <c r="E10" s="71"/>
      <c r="F10" s="72"/>
    </row>
    <row r="11" spans="2:16">
      <c r="B11" s="70"/>
      <c r="C11" s="71"/>
      <c r="D11" s="71"/>
      <c r="E11" s="71"/>
      <c r="F11" s="72"/>
    </row>
    <row r="12" spans="2:16">
      <c r="B12" s="70"/>
      <c r="C12" s="71"/>
      <c r="D12" s="71"/>
      <c r="E12" s="71"/>
      <c r="F12" s="72"/>
    </row>
    <row r="13" spans="2:16">
      <c r="B13" s="70"/>
      <c r="C13" s="71"/>
      <c r="D13" s="71"/>
      <c r="E13" s="71"/>
      <c r="F13" s="72"/>
    </row>
    <row r="14" spans="2:16">
      <c r="B14" s="70"/>
      <c r="C14" s="71"/>
      <c r="D14" s="71"/>
      <c r="E14" s="71"/>
      <c r="F14" s="72"/>
    </row>
    <row r="15" spans="2:16">
      <c r="B15" s="70"/>
      <c r="C15" s="71"/>
      <c r="D15" s="71"/>
      <c r="E15" s="71"/>
      <c r="F15" s="72"/>
    </row>
    <row r="16" spans="2:16" hidden="1">
      <c r="B16" s="70"/>
      <c r="C16" s="71"/>
      <c r="D16" s="71"/>
      <c r="E16" s="71"/>
      <c r="F16" s="72"/>
    </row>
    <row r="17" spans="2:15" hidden="1">
      <c r="B17" s="70"/>
      <c r="C17" s="71"/>
      <c r="D17" s="71"/>
      <c r="E17" s="71"/>
      <c r="F17" s="72"/>
    </row>
    <row r="18" spans="2:15" hidden="1">
      <c r="B18" s="70"/>
      <c r="C18" s="71"/>
      <c r="D18" s="71"/>
      <c r="E18" s="71"/>
      <c r="F18" s="72"/>
    </row>
    <row r="19" spans="2:15" hidden="1">
      <c r="B19" s="70"/>
      <c r="C19" s="71"/>
      <c r="D19" s="71"/>
      <c r="E19" s="71"/>
      <c r="F19" s="72"/>
    </row>
    <row r="20" spans="2:15" hidden="1">
      <c r="B20" s="70"/>
      <c r="C20" s="71"/>
      <c r="D20" s="71"/>
      <c r="E20" s="71"/>
      <c r="F20" s="72"/>
    </row>
    <row r="21" spans="2:15" hidden="1">
      <c r="B21" s="70"/>
      <c r="C21" s="71"/>
      <c r="D21" s="71"/>
      <c r="E21" s="71"/>
      <c r="F21" s="72"/>
    </row>
    <row r="22" spans="2:15" hidden="1">
      <c r="B22" s="70"/>
      <c r="C22" s="71"/>
      <c r="D22" s="71"/>
      <c r="E22" s="71"/>
      <c r="F22" s="72"/>
    </row>
    <row r="23" spans="2:15" hidden="1">
      <c r="B23" s="70"/>
      <c r="C23" s="71"/>
      <c r="D23" s="71"/>
      <c r="E23" s="71"/>
      <c r="F23" s="72"/>
    </row>
    <row r="24" spans="2:15" hidden="1">
      <c r="B24" s="70"/>
      <c r="C24" s="71"/>
      <c r="D24" s="71"/>
      <c r="E24" s="71"/>
      <c r="F24" s="72"/>
    </row>
    <row r="25" spans="2:15" ht="15.75" thickBot="1">
      <c r="B25" s="73"/>
      <c r="C25" s="74"/>
      <c r="D25" s="74"/>
      <c r="E25" s="74"/>
      <c r="F25" s="75"/>
    </row>
    <row r="26" spans="2:15" ht="15.75" thickBot="1"/>
    <row r="27" spans="2:15" ht="24.75" customHeight="1" thickBot="1">
      <c r="B27" s="23" t="s">
        <v>9</v>
      </c>
      <c r="C27" s="76" t="s">
        <v>293</v>
      </c>
      <c r="D27" s="77"/>
      <c r="E27" s="77"/>
      <c r="F27" s="78"/>
    </row>
    <row r="28" spans="2:15" ht="25.5" customHeight="1" thickBot="1">
      <c r="B28" s="91" t="s">
        <v>1</v>
      </c>
      <c r="C28" s="91" t="s">
        <v>2</v>
      </c>
      <c r="D28" s="25" t="s">
        <v>3</v>
      </c>
      <c r="E28" s="25" t="s">
        <v>4</v>
      </c>
      <c r="F28" s="91" t="s">
        <v>284</v>
      </c>
      <c r="G28" s="37" t="s">
        <v>15</v>
      </c>
      <c r="H28" s="38"/>
      <c r="I28" s="38"/>
      <c r="J28" s="38"/>
      <c r="K28" s="38"/>
      <c r="L28" s="38"/>
      <c r="M28" s="38"/>
    </row>
    <row r="29" spans="2:15" ht="15.75" thickBot="1">
      <c r="B29" s="92"/>
      <c r="C29" s="92"/>
      <c r="D29" s="25" t="s">
        <v>285</v>
      </c>
      <c r="E29" s="26" t="s">
        <v>286</v>
      </c>
      <c r="F29" s="93"/>
      <c r="G29" s="85" t="s">
        <v>321</v>
      </c>
      <c r="H29" s="86"/>
      <c r="I29" s="86"/>
      <c r="J29" s="86"/>
      <c r="K29" s="86"/>
      <c r="L29" s="86"/>
      <c r="M29" s="86"/>
      <c r="N29" s="86"/>
      <c r="O29" s="87"/>
    </row>
    <row r="30" spans="2:15" ht="27" thickBot="1">
      <c r="B30" s="27" t="s">
        <v>294</v>
      </c>
      <c r="C30" s="28" t="s">
        <v>295</v>
      </c>
      <c r="D30" s="29">
        <v>64.2</v>
      </c>
      <c r="E30" s="29">
        <v>100</v>
      </c>
      <c r="F30" s="35">
        <v>84.9</v>
      </c>
      <c r="G30" s="88"/>
      <c r="H30" s="89"/>
      <c r="I30" s="89"/>
      <c r="J30" s="89"/>
      <c r="K30" s="89"/>
      <c r="L30" s="89"/>
      <c r="M30" s="89"/>
      <c r="N30" s="89"/>
      <c r="O30" s="90"/>
    </row>
    <row r="31" spans="2:15" ht="28.5" customHeight="1" thickBot="1">
      <c r="B31" s="30" t="s">
        <v>12</v>
      </c>
      <c r="C31" s="82" t="s">
        <v>296</v>
      </c>
      <c r="D31" s="83"/>
      <c r="E31" s="83"/>
      <c r="F31" s="84"/>
    </row>
    <row r="32" spans="2:15" ht="28.5" customHeight="1" thickBot="1">
      <c r="B32" s="1"/>
      <c r="C32" s="5"/>
      <c r="D32" s="5"/>
      <c r="E32" s="5"/>
      <c r="F32" s="5"/>
    </row>
    <row r="33" spans="2:15" ht="23.25" customHeight="1" thickBot="1">
      <c r="B33" s="24" t="s">
        <v>9</v>
      </c>
      <c r="C33" s="79" t="s">
        <v>297</v>
      </c>
      <c r="D33" s="80"/>
      <c r="E33" s="80"/>
      <c r="F33" s="81"/>
    </row>
    <row r="34" spans="2:15" ht="26.25" customHeight="1" thickBot="1">
      <c r="B34" s="94" t="s">
        <v>1</v>
      </c>
      <c r="C34" s="94" t="s">
        <v>2</v>
      </c>
      <c r="D34" s="31" t="s">
        <v>3</v>
      </c>
      <c r="E34" s="31" t="s">
        <v>4</v>
      </c>
      <c r="F34" s="94" t="s">
        <v>284</v>
      </c>
      <c r="G34" s="37" t="s">
        <v>15</v>
      </c>
      <c r="H34" s="38"/>
      <c r="I34" s="38"/>
      <c r="J34" s="38"/>
      <c r="K34" s="38"/>
      <c r="L34" s="38"/>
      <c r="M34" s="38"/>
    </row>
    <row r="35" spans="2:15" ht="15.75" customHeight="1" thickBot="1">
      <c r="B35" s="95"/>
      <c r="C35" s="95"/>
      <c r="D35" s="32" t="s">
        <v>285</v>
      </c>
      <c r="E35" s="32" t="s">
        <v>286</v>
      </c>
      <c r="F35" s="96"/>
      <c r="G35" s="85" t="s">
        <v>313</v>
      </c>
      <c r="H35" s="86"/>
      <c r="I35" s="86"/>
      <c r="J35" s="86"/>
      <c r="K35" s="86"/>
      <c r="L35" s="86"/>
      <c r="M35" s="86"/>
      <c r="N35" s="86"/>
      <c r="O35" s="87"/>
    </row>
    <row r="36" spans="2:15" ht="27" thickBot="1">
      <c r="B36" s="27" t="s">
        <v>294</v>
      </c>
      <c r="C36" s="33" t="s">
        <v>295</v>
      </c>
      <c r="D36" s="34">
        <v>100</v>
      </c>
      <c r="E36" s="33">
        <v>100</v>
      </c>
      <c r="F36" s="39">
        <v>100</v>
      </c>
      <c r="G36" s="88"/>
      <c r="H36" s="89"/>
      <c r="I36" s="89"/>
      <c r="J36" s="89"/>
      <c r="K36" s="89"/>
      <c r="L36" s="89"/>
      <c r="M36" s="89"/>
      <c r="N36" s="89"/>
      <c r="O36" s="90"/>
    </row>
    <row r="37" spans="2:15" ht="28.5" customHeight="1" thickBot="1">
      <c r="B37" s="30" t="s">
        <v>12</v>
      </c>
      <c r="C37" s="82" t="s">
        <v>296</v>
      </c>
      <c r="D37" s="83"/>
      <c r="E37" s="83"/>
      <c r="F37" s="84"/>
    </row>
    <row r="38" spans="2:15" ht="30.75" customHeight="1">
      <c r="B38" s="1"/>
      <c r="C38" s="2"/>
      <c r="D38" s="3"/>
      <c r="E38" s="3"/>
      <c r="F38" s="3"/>
    </row>
    <row r="39" spans="2:15">
      <c r="G39" t="s">
        <v>322</v>
      </c>
      <c r="O39" t="s">
        <v>323</v>
      </c>
    </row>
    <row r="40" spans="2:15">
      <c r="G40" t="s">
        <v>324</v>
      </c>
      <c r="O40" t="s">
        <v>325</v>
      </c>
    </row>
  </sheetData>
  <mergeCells count="18">
    <mergeCell ref="G35:O36"/>
    <mergeCell ref="C37:F37"/>
    <mergeCell ref="B28:B29"/>
    <mergeCell ref="C28:C29"/>
    <mergeCell ref="F28:F29"/>
    <mergeCell ref="B34:B35"/>
    <mergeCell ref="C34:C35"/>
    <mergeCell ref="F34:F35"/>
    <mergeCell ref="B7:F25"/>
    <mergeCell ref="C27:F27"/>
    <mergeCell ref="C33:F33"/>
    <mergeCell ref="C31:F31"/>
    <mergeCell ref="G29:O30"/>
    <mergeCell ref="D1:L1"/>
    <mergeCell ref="C4:F4"/>
    <mergeCell ref="D2:L2"/>
    <mergeCell ref="D3:L3"/>
    <mergeCell ref="B6:F6"/>
  </mergeCells>
  <pageMargins left="0.70866141732283472" right="0.70866141732283472" top="0.74803149606299213" bottom="0.74803149606299213" header="0.31496062992125984" footer="0.31496062992125984"/>
  <pageSetup scale="61" orientation="landscape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topLeftCell="B1" zoomScaleSheetLayoutView="100" workbookViewId="0">
      <selection activeCell="N28" sqref="N28"/>
    </sheetView>
  </sheetViews>
  <sheetFormatPr defaultRowHeight="15"/>
  <cols>
    <col min="1" max="1" width="9.140625" hidden="1" customWidth="1"/>
    <col min="2" max="2" width="2.71093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2.5703125" customWidth="1"/>
    <col min="14" max="17" width="18.855468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17">
        <f>+'програм 7'!$C$2</f>
        <v>51</v>
      </c>
      <c r="E2" s="100" t="str">
        <f>+'програм 7'!$D$2</f>
        <v>КРУПАЊ</v>
      </c>
      <c r="F2" s="101"/>
      <c r="G2" s="101"/>
      <c r="H2" s="101"/>
      <c r="I2" s="101"/>
      <c r="J2" s="101"/>
      <c r="K2" s="101"/>
      <c r="L2" s="101"/>
      <c r="M2" s="102"/>
      <c r="Q2" t="s">
        <v>277</v>
      </c>
    </row>
    <row r="3" spans="1:17" ht="60.75" thickBot="1">
      <c r="C3" t="s">
        <v>5</v>
      </c>
      <c r="D3" s="18" t="s">
        <v>38</v>
      </c>
      <c r="E3" s="103" t="s">
        <v>31</v>
      </c>
      <c r="F3" s="104"/>
      <c r="G3" s="104"/>
      <c r="H3" s="104"/>
      <c r="I3" s="104"/>
      <c r="J3" s="104"/>
      <c r="K3" s="104"/>
      <c r="L3" s="104"/>
      <c r="M3" s="105"/>
      <c r="N3" s="36" t="s">
        <v>281</v>
      </c>
      <c r="O3" s="36" t="s">
        <v>282</v>
      </c>
      <c r="P3" s="36" t="s">
        <v>283</v>
      </c>
      <c r="Q3" s="36" t="s">
        <v>278</v>
      </c>
    </row>
    <row r="4" spans="1:17" ht="15.75" thickBot="1">
      <c r="A4" s="6" t="str">
        <f>CONCATENATE(D3,"-",D4)</f>
        <v>0701-0002</v>
      </c>
      <c r="C4" t="s">
        <v>101</v>
      </c>
      <c r="D4" s="18" t="s">
        <v>51</v>
      </c>
      <c r="E4" s="58" t="s">
        <v>260</v>
      </c>
      <c r="F4" s="64"/>
      <c r="G4" s="64"/>
      <c r="H4" s="64"/>
      <c r="I4" s="64"/>
      <c r="J4" s="64"/>
      <c r="K4" s="64"/>
      <c r="L4" s="64"/>
      <c r="M4" s="65"/>
      <c r="N4" s="22">
        <v>31662</v>
      </c>
      <c r="O4" s="22">
        <v>43400</v>
      </c>
      <c r="P4" s="22">
        <v>43231</v>
      </c>
      <c r="Q4" s="19">
        <f>P4/O4</f>
        <v>0.99610599078341011</v>
      </c>
    </row>
    <row r="5" spans="1:17" ht="15.75" thickBot="1">
      <c r="C5" t="s">
        <v>11</v>
      </c>
      <c r="D5" s="97" t="s">
        <v>292</v>
      </c>
      <c r="E5" s="98"/>
      <c r="F5" s="98"/>
      <c r="G5" s="99"/>
    </row>
    <row r="7" spans="1:17" ht="15.75" thickBot="1">
      <c r="C7" s="66" t="s">
        <v>14</v>
      </c>
      <c r="D7" s="66"/>
      <c r="E7" s="66"/>
      <c r="F7" s="66"/>
      <c r="G7" s="66"/>
    </row>
    <row r="8" spans="1:17">
      <c r="C8" s="67" t="s">
        <v>326</v>
      </c>
      <c r="D8" s="68"/>
      <c r="E8" s="68"/>
      <c r="F8" s="68"/>
      <c r="G8" s="69"/>
    </row>
    <row r="9" spans="1:17">
      <c r="C9" s="70"/>
      <c r="D9" s="71"/>
      <c r="E9" s="71"/>
      <c r="F9" s="71"/>
      <c r="G9" s="72"/>
    </row>
    <row r="10" spans="1:17">
      <c r="C10" s="70"/>
      <c r="D10" s="71"/>
      <c r="E10" s="71"/>
      <c r="F10" s="71"/>
      <c r="G10" s="72"/>
    </row>
    <row r="11" spans="1:17">
      <c r="C11" s="70"/>
      <c r="D11" s="71"/>
      <c r="E11" s="71"/>
      <c r="F11" s="71"/>
      <c r="G11" s="72"/>
    </row>
    <row r="12" spans="1:17">
      <c r="C12" s="70"/>
      <c r="D12" s="71"/>
      <c r="E12" s="71"/>
      <c r="F12" s="71"/>
      <c r="G12" s="72"/>
    </row>
    <row r="13" spans="1:17">
      <c r="C13" s="70"/>
      <c r="D13" s="71"/>
      <c r="E13" s="71"/>
      <c r="F13" s="71"/>
      <c r="G13" s="72"/>
      <c r="J13" s="7"/>
    </row>
    <row r="14" spans="1:17">
      <c r="C14" s="70"/>
      <c r="D14" s="71"/>
      <c r="E14" s="71"/>
      <c r="F14" s="71"/>
      <c r="G14" s="72"/>
    </row>
    <row r="15" spans="1:17" hidden="1">
      <c r="C15" s="70"/>
      <c r="D15" s="71"/>
      <c r="E15" s="71"/>
      <c r="F15" s="71"/>
      <c r="G15" s="72"/>
    </row>
    <row r="16" spans="1:17" hidden="1">
      <c r="C16" s="70"/>
      <c r="D16" s="71"/>
      <c r="E16" s="71"/>
      <c r="F16" s="71"/>
      <c r="G16" s="72"/>
    </row>
    <row r="17" spans="3:15" hidden="1">
      <c r="C17" s="70"/>
      <c r="D17" s="71"/>
      <c r="E17" s="71"/>
      <c r="F17" s="71"/>
      <c r="G17" s="72"/>
    </row>
    <row r="18" spans="3:15" hidden="1">
      <c r="C18" s="70"/>
      <c r="D18" s="71"/>
      <c r="E18" s="71"/>
      <c r="F18" s="71"/>
      <c r="G18" s="72"/>
    </row>
    <row r="19" spans="3:15" hidden="1">
      <c r="C19" s="70"/>
      <c r="D19" s="71"/>
      <c r="E19" s="71"/>
      <c r="F19" s="71"/>
      <c r="G19" s="72"/>
    </row>
    <row r="20" spans="3:15" ht="7.5" hidden="1" customHeight="1">
      <c r="C20" s="70"/>
      <c r="D20" s="71"/>
      <c r="E20" s="71"/>
      <c r="F20" s="71"/>
      <c r="G20" s="72"/>
    </row>
    <row r="21" spans="3:15" hidden="1">
      <c r="C21" s="70"/>
      <c r="D21" s="71"/>
      <c r="E21" s="71"/>
      <c r="F21" s="71"/>
      <c r="G21" s="72"/>
    </row>
    <row r="22" spans="3:15" hidden="1">
      <c r="C22" s="70"/>
      <c r="D22" s="71"/>
      <c r="E22" s="71"/>
      <c r="F22" s="71"/>
      <c r="G22" s="72"/>
    </row>
    <row r="23" spans="3:15" hidden="1">
      <c r="C23" s="70"/>
      <c r="D23" s="71"/>
      <c r="E23" s="71"/>
      <c r="F23" s="71"/>
      <c r="G23" s="72"/>
    </row>
    <row r="24" spans="3:15" hidden="1">
      <c r="C24" s="70"/>
      <c r="D24" s="71"/>
      <c r="E24" s="71"/>
      <c r="F24" s="71"/>
      <c r="G24" s="72"/>
    </row>
    <row r="25" spans="3:15" hidden="1">
      <c r="C25" s="70"/>
      <c r="D25" s="71"/>
      <c r="E25" s="71"/>
      <c r="F25" s="71"/>
      <c r="G25" s="72"/>
    </row>
    <row r="26" spans="3:15" ht="15.75" thickBot="1">
      <c r="C26" s="73"/>
      <c r="D26" s="74"/>
      <c r="E26" s="74"/>
      <c r="F26" s="74"/>
      <c r="G26" s="75"/>
    </row>
    <row r="27" spans="3:15" ht="15.75" thickBot="1"/>
    <row r="28" spans="3:15" ht="50.25" customHeight="1" thickBot="1">
      <c r="C28" s="24" t="s">
        <v>10</v>
      </c>
      <c r="D28" s="76" t="s">
        <v>298</v>
      </c>
      <c r="E28" s="77"/>
      <c r="F28" s="77"/>
      <c r="G28" s="78"/>
      <c r="H28" s="40"/>
      <c r="I28" s="40"/>
      <c r="J28" s="40"/>
      <c r="K28" s="40"/>
      <c r="L28" s="40"/>
      <c r="M28" s="40"/>
      <c r="N28" s="40"/>
    </row>
    <row r="29" spans="3:15" ht="24" customHeight="1" thickBot="1">
      <c r="C29" s="91" t="s">
        <v>1</v>
      </c>
      <c r="D29" s="91" t="s">
        <v>2</v>
      </c>
      <c r="E29" s="25" t="s">
        <v>3</v>
      </c>
      <c r="F29" s="25" t="s">
        <v>4</v>
      </c>
      <c r="G29" s="91" t="s">
        <v>284</v>
      </c>
      <c r="H29" s="41" t="s">
        <v>15</v>
      </c>
      <c r="I29" s="42"/>
      <c r="J29" s="42"/>
      <c r="K29" s="42"/>
      <c r="L29" s="42"/>
      <c r="M29" s="42"/>
      <c r="N29" s="42"/>
    </row>
    <row r="30" spans="3:15" ht="26.25" thickBot="1">
      <c r="C30" s="92"/>
      <c r="D30" s="92"/>
      <c r="E30" s="26" t="s">
        <v>285</v>
      </c>
      <c r="F30" s="26" t="s">
        <v>286</v>
      </c>
      <c r="G30" s="93"/>
      <c r="H30" s="106"/>
      <c r="I30" s="107"/>
      <c r="J30" s="107"/>
      <c r="K30" s="107"/>
      <c r="L30" s="107"/>
      <c r="M30" s="107"/>
      <c r="N30" s="107"/>
      <c r="O30" s="108"/>
    </row>
    <row r="31" spans="3:15" ht="27" thickBot="1">
      <c r="C31" s="27" t="s">
        <v>299</v>
      </c>
      <c r="D31" s="33" t="s">
        <v>300</v>
      </c>
      <c r="E31" s="33">
        <v>119</v>
      </c>
      <c r="F31" s="33">
        <v>120</v>
      </c>
      <c r="G31" s="39">
        <v>120</v>
      </c>
      <c r="H31" s="109"/>
      <c r="I31" s="110"/>
      <c r="J31" s="110"/>
      <c r="K31" s="110"/>
      <c r="L31" s="110"/>
      <c r="M31" s="110"/>
      <c r="N31" s="110"/>
      <c r="O31" s="111"/>
    </row>
    <row r="32" spans="3:15" ht="28.5" customHeight="1" thickBot="1">
      <c r="C32" s="30" t="s">
        <v>12</v>
      </c>
      <c r="D32" s="82" t="s">
        <v>301</v>
      </c>
      <c r="E32" s="83"/>
      <c r="F32" s="83"/>
      <c r="G32" s="84"/>
      <c r="H32" s="40"/>
      <c r="I32" s="40"/>
      <c r="J32" s="40"/>
      <c r="K32" s="40"/>
      <c r="L32" s="40"/>
      <c r="M32" s="40"/>
      <c r="N32" s="40"/>
    </row>
    <row r="33" spans="3:15" ht="28.5" customHeight="1" thickBot="1">
      <c r="C33" s="1"/>
      <c r="D33" s="2"/>
      <c r="E33" s="3"/>
      <c r="F33" s="3"/>
      <c r="G33" s="3"/>
    </row>
    <row r="34" spans="3:15" ht="47.25" customHeight="1" thickBot="1">
      <c r="C34" s="24" t="s">
        <v>10</v>
      </c>
      <c r="D34" s="76" t="s">
        <v>302</v>
      </c>
      <c r="E34" s="77"/>
      <c r="F34" s="77"/>
      <c r="G34" s="78"/>
      <c r="H34" s="40"/>
      <c r="I34" s="40"/>
      <c r="J34" s="40"/>
      <c r="K34" s="40"/>
      <c r="L34" s="40"/>
      <c r="M34" s="40"/>
      <c r="N34" s="40"/>
    </row>
    <row r="35" spans="3:15" ht="25.5" customHeight="1" thickBot="1">
      <c r="C35" s="91" t="s">
        <v>1</v>
      </c>
      <c r="D35" s="91" t="s">
        <v>2</v>
      </c>
      <c r="E35" s="25" t="s">
        <v>3</v>
      </c>
      <c r="F35" s="25" t="s">
        <v>4</v>
      </c>
      <c r="G35" s="91" t="s">
        <v>284</v>
      </c>
      <c r="H35" s="41" t="s">
        <v>15</v>
      </c>
      <c r="I35" s="42"/>
      <c r="J35" s="42"/>
      <c r="K35" s="42"/>
      <c r="L35" s="42"/>
      <c r="M35" s="42"/>
      <c r="N35" s="42"/>
    </row>
    <row r="36" spans="3:15" ht="26.25" customHeight="1" thickBot="1">
      <c r="C36" s="92"/>
      <c r="D36" s="92"/>
      <c r="E36" s="26" t="s">
        <v>285</v>
      </c>
      <c r="F36" s="26" t="s">
        <v>286</v>
      </c>
      <c r="G36" s="93"/>
      <c r="H36" s="112" t="s">
        <v>315</v>
      </c>
      <c r="I36" s="113"/>
      <c r="J36" s="113"/>
      <c r="K36" s="113"/>
      <c r="L36" s="113"/>
      <c r="M36" s="113"/>
      <c r="N36" s="113"/>
      <c r="O36" s="114"/>
    </row>
    <row r="37" spans="3:15" ht="27" thickBot="1">
      <c r="C37" s="27" t="s">
        <v>303</v>
      </c>
      <c r="D37" s="33" t="s">
        <v>295</v>
      </c>
      <c r="E37" s="33">
        <v>98</v>
      </c>
      <c r="F37" s="33">
        <v>100</v>
      </c>
      <c r="G37" s="39">
        <v>97.6</v>
      </c>
      <c r="H37" s="115"/>
      <c r="I37" s="116"/>
      <c r="J37" s="116"/>
      <c r="K37" s="116"/>
      <c r="L37" s="116"/>
      <c r="M37" s="116"/>
      <c r="N37" s="116"/>
      <c r="O37" s="117"/>
    </row>
    <row r="38" spans="3:15" ht="28.5" customHeight="1" thickBot="1">
      <c r="C38" s="30" t="s">
        <v>12</v>
      </c>
      <c r="D38" s="82" t="s">
        <v>314</v>
      </c>
      <c r="E38" s="83"/>
      <c r="F38" s="83"/>
      <c r="G38" s="84"/>
    </row>
    <row r="39" spans="3:15" ht="21.75" customHeight="1">
      <c r="C39" s="1"/>
      <c r="D39" s="5"/>
      <c r="E39" s="5"/>
      <c r="F39" s="5"/>
      <c r="G39" s="5"/>
    </row>
  </sheetData>
  <mergeCells count="18">
    <mergeCell ref="D38:G38"/>
    <mergeCell ref="H36:O37"/>
    <mergeCell ref="C35:C36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30:O31"/>
    <mergeCell ref="D35:D36"/>
    <mergeCell ref="G35:G36"/>
    <mergeCell ref="D32:G3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H32" sqref="H32"/>
    </sheetView>
  </sheetViews>
  <sheetFormatPr defaultRowHeight="15"/>
  <cols>
    <col min="1" max="1" width="9.140625" hidden="1" customWidth="1"/>
    <col min="2" max="2" width="2.5703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2.28515625" customWidth="1"/>
    <col min="14" max="17" width="16.28515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17">
        <f>+'програм 7'!$C$2</f>
        <v>51</v>
      </c>
      <c r="E2" s="100" t="str">
        <f>+'програм 7'!$D$2</f>
        <v>КРУПАЊ</v>
      </c>
      <c r="F2" s="101"/>
      <c r="G2" s="101"/>
      <c r="H2" s="101"/>
      <c r="I2" s="101"/>
      <c r="J2" s="101"/>
      <c r="K2" s="101"/>
      <c r="L2" s="101"/>
      <c r="M2" s="102"/>
      <c r="Q2" t="s">
        <v>277</v>
      </c>
    </row>
    <row r="3" spans="1:17" ht="60.75" thickBot="1">
      <c r="C3" t="s">
        <v>5</v>
      </c>
      <c r="D3" s="18" t="s">
        <v>38</v>
      </c>
      <c r="E3" s="103" t="s">
        <v>31</v>
      </c>
      <c r="F3" s="104"/>
      <c r="G3" s="104"/>
      <c r="H3" s="104"/>
      <c r="I3" s="104"/>
      <c r="J3" s="104"/>
      <c r="K3" s="104"/>
      <c r="L3" s="104"/>
      <c r="M3" s="105"/>
      <c r="N3" s="36" t="s">
        <v>281</v>
      </c>
      <c r="O3" s="36" t="s">
        <v>282</v>
      </c>
      <c r="P3" s="36" t="s">
        <v>283</v>
      </c>
      <c r="Q3" s="36" t="s">
        <v>278</v>
      </c>
    </row>
    <row r="4" spans="1:17" ht="15.75" thickBot="1">
      <c r="A4" s="6" t="str">
        <f>CONCATENATE(D3,"-",D4)</f>
        <v>0701-0004</v>
      </c>
      <c r="C4" t="s">
        <v>101</v>
      </c>
      <c r="D4" s="18" t="s">
        <v>53</v>
      </c>
      <c r="E4" s="58" t="s">
        <v>70</v>
      </c>
      <c r="F4" s="64"/>
      <c r="G4" s="64"/>
      <c r="H4" s="64"/>
      <c r="I4" s="64"/>
      <c r="J4" s="64"/>
      <c r="K4" s="64"/>
      <c r="L4" s="64"/>
      <c r="M4" s="65"/>
      <c r="N4" s="22">
        <v>1</v>
      </c>
      <c r="O4" s="22">
        <v>1</v>
      </c>
      <c r="P4" s="22">
        <v>0</v>
      </c>
      <c r="Q4" s="19">
        <f>P4/O4</f>
        <v>0</v>
      </c>
    </row>
    <row r="5" spans="1:17" ht="15.75" thickBot="1">
      <c r="C5" t="s">
        <v>11</v>
      </c>
      <c r="D5" s="97" t="s">
        <v>289</v>
      </c>
      <c r="E5" s="98"/>
      <c r="F5" s="98"/>
      <c r="G5" s="99"/>
    </row>
    <row r="7" spans="1:17" ht="15.75" thickBot="1">
      <c r="C7" s="66" t="s">
        <v>14</v>
      </c>
      <c r="D7" s="66"/>
      <c r="E7" s="66"/>
      <c r="F7" s="66"/>
      <c r="G7" s="66"/>
    </row>
    <row r="8" spans="1:17">
      <c r="C8" s="121" t="s">
        <v>304</v>
      </c>
      <c r="D8" s="122"/>
      <c r="E8" s="122"/>
      <c r="F8" s="122"/>
      <c r="G8" s="123"/>
    </row>
    <row r="9" spans="1:17">
      <c r="C9" s="124"/>
      <c r="D9" s="125"/>
      <c r="E9" s="125"/>
      <c r="F9" s="125"/>
      <c r="G9" s="126"/>
    </row>
    <row r="10" spans="1:17">
      <c r="C10" s="124"/>
      <c r="D10" s="125"/>
      <c r="E10" s="125"/>
      <c r="F10" s="125"/>
      <c r="G10" s="126"/>
    </row>
    <row r="11" spans="1:17">
      <c r="C11" s="124"/>
      <c r="D11" s="125"/>
      <c r="E11" s="125"/>
      <c r="F11" s="125"/>
      <c r="G11" s="126"/>
    </row>
    <row r="12" spans="1:17">
      <c r="C12" s="124"/>
      <c r="D12" s="125"/>
      <c r="E12" s="125"/>
      <c r="F12" s="125"/>
      <c r="G12" s="126"/>
    </row>
    <row r="13" spans="1:17">
      <c r="C13" s="124"/>
      <c r="D13" s="125"/>
      <c r="E13" s="125"/>
      <c r="F13" s="125"/>
      <c r="G13" s="126"/>
      <c r="J13" s="7"/>
    </row>
    <row r="14" spans="1:17">
      <c r="C14" s="124"/>
      <c r="D14" s="125"/>
      <c r="E14" s="125"/>
      <c r="F14" s="125"/>
      <c r="G14" s="126"/>
    </row>
    <row r="15" spans="1:17">
      <c r="C15" s="124"/>
      <c r="D15" s="125"/>
      <c r="E15" s="125"/>
      <c r="F15" s="125"/>
      <c r="G15" s="126"/>
    </row>
    <row r="16" spans="1:17">
      <c r="C16" s="124"/>
      <c r="D16" s="125"/>
      <c r="E16" s="125"/>
      <c r="F16" s="125"/>
      <c r="G16" s="126"/>
    </row>
    <row r="17" spans="3:16">
      <c r="C17" s="124"/>
      <c r="D17" s="125"/>
      <c r="E17" s="125"/>
      <c r="F17" s="125"/>
      <c r="G17" s="126"/>
    </row>
    <row r="18" spans="3:16">
      <c r="C18" s="124"/>
      <c r="D18" s="125"/>
      <c r="E18" s="125"/>
      <c r="F18" s="125"/>
      <c r="G18" s="126"/>
    </row>
    <row r="19" spans="3:16">
      <c r="C19" s="124"/>
      <c r="D19" s="125"/>
      <c r="E19" s="125"/>
      <c r="F19" s="125"/>
      <c r="G19" s="126"/>
    </row>
    <row r="20" spans="3:16" ht="7.5" customHeight="1">
      <c r="C20" s="124"/>
      <c r="D20" s="125"/>
      <c r="E20" s="125"/>
      <c r="F20" s="125"/>
      <c r="G20" s="126"/>
    </row>
    <row r="21" spans="3:16" hidden="1">
      <c r="C21" s="124"/>
      <c r="D21" s="125"/>
      <c r="E21" s="125"/>
      <c r="F21" s="125"/>
      <c r="G21" s="126"/>
    </row>
    <row r="22" spans="3:16" hidden="1">
      <c r="C22" s="124"/>
      <c r="D22" s="125"/>
      <c r="E22" s="125"/>
      <c r="F22" s="125"/>
      <c r="G22" s="126"/>
    </row>
    <row r="23" spans="3:16" hidden="1">
      <c r="C23" s="124"/>
      <c r="D23" s="125"/>
      <c r="E23" s="125"/>
      <c r="F23" s="125"/>
      <c r="G23" s="126"/>
    </row>
    <row r="24" spans="3:16" hidden="1">
      <c r="C24" s="124"/>
      <c r="D24" s="125"/>
      <c r="E24" s="125"/>
      <c r="F24" s="125"/>
      <c r="G24" s="126"/>
    </row>
    <row r="25" spans="3:16" hidden="1">
      <c r="C25" s="124"/>
      <c r="D25" s="125"/>
      <c r="E25" s="125"/>
      <c r="F25" s="125"/>
      <c r="G25" s="126"/>
    </row>
    <row r="26" spans="3:16" ht="15.75" thickBot="1">
      <c r="C26" s="127"/>
      <c r="D26" s="128"/>
      <c r="E26" s="128"/>
      <c r="F26" s="128"/>
      <c r="G26" s="129"/>
    </row>
    <row r="27" spans="3:16" ht="15.75" thickBot="1"/>
    <row r="28" spans="3:16" ht="33.75" customHeight="1" thickBot="1">
      <c r="C28" s="24" t="s">
        <v>10</v>
      </c>
      <c r="D28" s="76" t="s">
        <v>305</v>
      </c>
      <c r="E28" s="77"/>
      <c r="F28" s="77"/>
      <c r="G28" s="78"/>
      <c r="H28" s="40"/>
      <c r="I28" s="40"/>
      <c r="J28" s="40"/>
      <c r="K28" s="40"/>
      <c r="L28" s="40"/>
      <c r="M28" s="40"/>
      <c r="N28" s="40"/>
      <c r="O28" s="40"/>
      <c r="P28" s="40"/>
    </row>
    <row r="29" spans="3:16" ht="30" customHeight="1" thickBot="1">
      <c r="C29" s="91" t="s">
        <v>1</v>
      </c>
      <c r="D29" s="91" t="s">
        <v>2</v>
      </c>
      <c r="E29" s="25" t="s">
        <v>3</v>
      </c>
      <c r="F29" s="25" t="s">
        <v>4</v>
      </c>
      <c r="G29" s="91" t="s">
        <v>284</v>
      </c>
      <c r="H29" s="41" t="s">
        <v>15</v>
      </c>
      <c r="I29" s="42"/>
      <c r="J29" s="42"/>
      <c r="K29" s="42"/>
      <c r="L29" s="42"/>
      <c r="M29" s="42"/>
      <c r="N29" s="42"/>
      <c r="O29" s="40"/>
      <c r="P29" s="40"/>
    </row>
    <row r="30" spans="3:16" ht="26.25" thickBot="1">
      <c r="C30" s="92"/>
      <c r="D30" s="92"/>
      <c r="E30" s="26" t="s">
        <v>285</v>
      </c>
      <c r="F30" s="26" t="s">
        <v>286</v>
      </c>
      <c r="G30" s="93"/>
      <c r="H30" s="106" t="s">
        <v>327</v>
      </c>
      <c r="I30" s="107"/>
      <c r="J30" s="107"/>
      <c r="K30" s="107"/>
      <c r="L30" s="107"/>
      <c r="M30" s="107"/>
      <c r="N30" s="107"/>
      <c r="O30" s="107"/>
      <c r="P30" s="108"/>
    </row>
    <row r="31" spans="3:16" ht="27" thickBot="1">
      <c r="C31" s="27" t="s">
        <v>306</v>
      </c>
      <c r="D31" s="33" t="s">
        <v>307</v>
      </c>
      <c r="E31" s="33">
        <v>0</v>
      </c>
      <c r="F31" s="53">
        <v>2</v>
      </c>
      <c r="G31" s="39">
        <v>0</v>
      </c>
      <c r="H31" s="118"/>
      <c r="I31" s="119"/>
      <c r="J31" s="119"/>
      <c r="K31" s="119"/>
      <c r="L31" s="119"/>
      <c r="M31" s="119"/>
      <c r="N31" s="119"/>
      <c r="O31" s="119"/>
      <c r="P31" s="120"/>
    </row>
    <row r="32" spans="3:16" ht="28.5" customHeight="1" thickBot="1">
      <c r="C32" s="30" t="s">
        <v>12</v>
      </c>
      <c r="D32" s="82" t="s">
        <v>308</v>
      </c>
      <c r="E32" s="83"/>
      <c r="F32" s="83"/>
      <c r="G32" s="84"/>
      <c r="H32" s="40"/>
      <c r="I32" s="40"/>
      <c r="J32" s="40"/>
      <c r="K32" s="40"/>
      <c r="L32" s="40"/>
      <c r="M32" s="40"/>
      <c r="N32" s="40"/>
      <c r="O32" s="40"/>
      <c r="P32" s="40"/>
    </row>
    <row r="33" spans="3:7" ht="28.5" customHeight="1">
      <c r="C33" s="1"/>
      <c r="D33" s="2"/>
      <c r="E33" s="3"/>
      <c r="F33" s="3"/>
      <c r="G33" s="3"/>
    </row>
  </sheetData>
  <mergeCells count="12">
    <mergeCell ref="H30:P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Q28" sqref="Q28"/>
    </sheetView>
  </sheetViews>
  <sheetFormatPr defaultRowHeight="15"/>
  <cols>
    <col min="1" max="1" width="9.140625" hidden="1" customWidth="1"/>
    <col min="2" max="2" width="3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2.85546875" customWidth="1"/>
    <col min="14" max="17" width="17.5703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17">
        <f>+'програм 7'!$C$2</f>
        <v>51</v>
      </c>
      <c r="E2" s="100" t="str">
        <f>+'програм 7'!$D$2</f>
        <v>КРУПАЊ</v>
      </c>
      <c r="F2" s="101"/>
      <c r="G2" s="101"/>
      <c r="H2" s="101"/>
      <c r="I2" s="101"/>
      <c r="J2" s="101"/>
      <c r="K2" s="101"/>
      <c r="L2" s="101"/>
      <c r="M2" s="102"/>
      <c r="Q2" t="s">
        <v>277</v>
      </c>
    </row>
    <row r="3" spans="1:17" ht="60.75" thickBot="1">
      <c r="C3" t="s">
        <v>5</v>
      </c>
      <c r="D3" s="18" t="s">
        <v>38</v>
      </c>
      <c r="E3" s="103" t="s">
        <v>31</v>
      </c>
      <c r="F3" s="104"/>
      <c r="G3" s="104"/>
      <c r="H3" s="104"/>
      <c r="I3" s="104"/>
      <c r="J3" s="104"/>
      <c r="K3" s="104"/>
      <c r="L3" s="104"/>
      <c r="M3" s="105"/>
      <c r="N3" s="36" t="s">
        <v>281</v>
      </c>
      <c r="O3" s="36" t="s">
        <v>282</v>
      </c>
      <c r="P3" s="36" t="s">
        <v>283</v>
      </c>
      <c r="Q3" s="36" t="s">
        <v>278</v>
      </c>
    </row>
    <row r="4" spans="1:17" ht="15.75" thickBot="1">
      <c r="A4" s="6" t="str">
        <f>CONCATENATE(D3,"-",D4)</f>
        <v>0701-0005</v>
      </c>
      <c r="C4" t="s">
        <v>101</v>
      </c>
      <c r="D4" s="18" t="s">
        <v>7</v>
      </c>
      <c r="E4" s="58" t="s">
        <v>288</v>
      </c>
      <c r="F4" s="64" t="s">
        <v>288</v>
      </c>
      <c r="G4" s="64" t="s">
        <v>288</v>
      </c>
      <c r="H4" s="64" t="s">
        <v>288</v>
      </c>
      <c r="I4" s="64" t="s">
        <v>288</v>
      </c>
      <c r="J4" s="64" t="s">
        <v>288</v>
      </c>
      <c r="K4" s="64" t="s">
        <v>288</v>
      </c>
      <c r="L4" s="64" t="s">
        <v>288</v>
      </c>
      <c r="M4" s="65" t="s">
        <v>288</v>
      </c>
      <c r="N4" s="22">
        <v>550</v>
      </c>
      <c r="O4" s="22">
        <v>550</v>
      </c>
      <c r="P4" s="22">
        <v>0</v>
      </c>
      <c r="Q4" s="19">
        <f>P4/O4</f>
        <v>0</v>
      </c>
    </row>
    <row r="5" spans="1:17" ht="15.75" thickBot="1">
      <c r="C5" t="s">
        <v>11</v>
      </c>
      <c r="D5" s="97" t="s">
        <v>289</v>
      </c>
      <c r="E5" s="98"/>
      <c r="F5" s="98"/>
      <c r="G5" s="99"/>
    </row>
    <row r="7" spans="1:17" ht="15.75" thickBot="1">
      <c r="C7" s="66" t="s">
        <v>14</v>
      </c>
      <c r="D7" s="66"/>
      <c r="E7" s="66"/>
      <c r="F7" s="66"/>
      <c r="G7" s="66"/>
    </row>
    <row r="8" spans="1:17">
      <c r="C8" s="67" t="s">
        <v>328</v>
      </c>
      <c r="D8" s="68"/>
      <c r="E8" s="68"/>
      <c r="F8" s="68"/>
      <c r="G8" s="69"/>
    </row>
    <row r="9" spans="1:17">
      <c r="C9" s="70"/>
      <c r="D9" s="71"/>
      <c r="E9" s="71"/>
      <c r="F9" s="71"/>
      <c r="G9" s="72"/>
    </row>
    <row r="10" spans="1:17">
      <c r="C10" s="70"/>
      <c r="D10" s="71"/>
      <c r="E10" s="71"/>
      <c r="F10" s="71"/>
      <c r="G10" s="72"/>
    </row>
    <row r="11" spans="1:17">
      <c r="C11" s="70"/>
      <c r="D11" s="71"/>
      <c r="E11" s="71"/>
      <c r="F11" s="71"/>
      <c r="G11" s="72"/>
    </row>
    <row r="12" spans="1:17">
      <c r="C12" s="70"/>
      <c r="D12" s="71"/>
      <c r="E12" s="71"/>
      <c r="F12" s="71"/>
      <c r="G12" s="72"/>
    </row>
    <row r="13" spans="1:17">
      <c r="C13" s="70"/>
      <c r="D13" s="71"/>
      <c r="E13" s="71"/>
      <c r="F13" s="71"/>
      <c r="G13" s="72"/>
      <c r="J13" s="7"/>
    </row>
    <row r="14" spans="1:17" hidden="1">
      <c r="C14" s="70"/>
      <c r="D14" s="71"/>
      <c r="E14" s="71"/>
      <c r="F14" s="71"/>
      <c r="G14" s="72"/>
    </row>
    <row r="15" spans="1:17" hidden="1">
      <c r="C15" s="70"/>
      <c r="D15" s="71"/>
      <c r="E15" s="71"/>
      <c r="F15" s="71"/>
      <c r="G15" s="72"/>
    </row>
    <row r="16" spans="1:17" hidden="1">
      <c r="C16" s="70"/>
      <c r="D16" s="71"/>
      <c r="E16" s="71"/>
      <c r="F16" s="71"/>
      <c r="G16" s="72"/>
    </row>
    <row r="17" spans="3:16" hidden="1">
      <c r="C17" s="70"/>
      <c r="D17" s="71"/>
      <c r="E17" s="71"/>
      <c r="F17" s="71"/>
      <c r="G17" s="72"/>
    </row>
    <row r="18" spans="3:16">
      <c r="C18" s="70"/>
      <c r="D18" s="71"/>
      <c r="E18" s="71"/>
      <c r="F18" s="71"/>
      <c r="G18" s="72"/>
    </row>
    <row r="19" spans="3:16">
      <c r="C19" s="70"/>
      <c r="D19" s="71"/>
      <c r="E19" s="71"/>
      <c r="F19" s="71"/>
      <c r="G19" s="72"/>
    </row>
    <row r="20" spans="3:16" ht="7.5" customHeight="1">
      <c r="C20" s="70"/>
      <c r="D20" s="71"/>
      <c r="E20" s="71"/>
      <c r="F20" s="71"/>
      <c r="G20" s="72"/>
    </row>
    <row r="21" spans="3:16" hidden="1">
      <c r="C21" s="70"/>
      <c r="D21" s="71"/>
      <c r="E21" s="71"/>
      <c r="F21" s="71"/>
      <c r="G21" s="72"/>
    </row>
    <row r="22" spans="3:16" hidden="1">
      <c r="C22" s="70"/>
      <c r="D22" s="71"/>
      <c r="E22" s="71"/>
      <c r="F22" s="71"/>
      <c r="G22" s="72"/>
    </row>
    <row r="23" spans="3:16" hidden="1">
      <c r="C23" s="70"/>
      <c r="D23" s="71"/>
      <c r="E23" s="71"/>
      <c r="F23" s="71"/>
      <c r="G23" s="72"/>
    </row>
    <row r="24" spans="3:16" hidden="1">
      <c r="C24" s="70"/>
      <c r="D24" s="71"/>
      <c r="E24" s="71"/>
      <c r="F24" s="71"/>
      <c r="G24" s="72"/>
    </row>
    <row r="25" spans="3:16" hidden="1">
      <c r="C25" s="70"/>
      <c r="D25" s="71"/>
      <c r="E25" s="71"/>
      <c r="F25" s="71"/>
      <c r="G25" s="72"/>
    </row>
    <row r="26" spans="3:16" ht="15.75" thickBot="1">
      <c r="C26" s="73"/>
      <c r="D26" s="74"/>
      <c r="E26" s="74"/>
      <c r="F26" s="74"/>
      <c r="G26" s="75"/>
    </row>
    <row r="27" spans="3:16" ht="15.75" thickBot="1"/>
    <row r="28" spans="3:16" s="44" customFormat="1" ht="50.25" customHeight="1" thickBot="1">
      <c r="C28" s="24" t="s">
        <v>10</v>
      </c>
      <c r="D28" s="133" t="s">
        <v>316</v>
      </c>
      <c r="E28" s="134"/>
      <c r="F28" s="134"/>
      <c r="G28" s="135"/>
    </row>
    <row r="29" spans="3:16" s="44" customFormat="1" ht="27" customHeight="1" thickBot="1">
      <c r="C29" s="136" t="s">
        <v>1</v>
      </c>
      <c r="D29" s="136" t="s">
        <v>2</v>
      </c>
      <c r="E29" s="45" t="s">
        <v>3</v>
      </c>
      <c r="F29" s="45" t="s">
        <v>4</v>
      </c>
      <c r="G29" s="136" t="s">
        <v>284</v>
      </c>
      <c r="H29" s="49" t="s">
        <v>15</v>
      </c>
      <c r="I29" s="50"/>
      <c r="J29" s="50"/>
      <c r="K29" s="50"/>
      <c r="L29" s="50"/>
      <c r="M29" s="50"/>
      <c r="N29" s="50"/>
    </row>
    <row r="30" spans="3:16" s="44" customFormat="1" ht="26.25" thickBot="1">
      <c r="C30" s="137"/>
      <c r="D30" s="137"/>
      <c r="E30" s="46" t="s">
        <v>285</v>
      </c>
      <c r="F30" s="46" t="s">
        <v>286</v>
      </c>
      <c r="G30" s="138"/>
      <c r="H30" s="139" t="s">
        <v>329</v>
      </c>
      <c r="I30" s="140"/>
      <c r="J30" s="140"/>
      <c r="K30" s="140"/>
      <c r="L30" s="140"/>
      <c r="M30" s="140"/>
      <c r="N30" s="140"/>
      <c r="O30" s="140"/>
      <c r="P30" s="141"/>
    </row>
    <row r="31" spans="3:16" s="44" customFormat="1" ht="13.5" thickBot="1">
      <c r="C31" s="51" t="s">
        <v>317</v>
      </c>
      <c r="D31" s="53" t="s">
        <v>318</v>
      </c>
      <c r="E31" s="53">
        <v>100</v>
      </c>
      <c r="F31" s="53">
        <v>115</v>
      </c>
      <c r="G31" s="39">
        <v>0</v>
      </c>
      <c r="H31" s="142"/>
      <c r="I31" s="143"/>
      <c r="J31" s="143"/>
      <c r="K31" s="143"/>
      <c r="L31" s="143"/>
      <c r="M31" s="143"/>
      <c r="N31" s="143"/>
      <c r="O31" s="143"/>
      <c r="P31" s="144"/>
    </row>
    <row r="32" spans="3:16" s="44" customFormat="1" ht="28.5" customHeight="1" thickBot="1">
      <c r="C32" s="52" t="s">
        <v>12</v>
      </c>
      <c r="D32" s="130" t="s">
        <v>319</v>
      </c>
      <c r="E32" s="131"/>
      <c r="F32" s="131"/>
      <c r="G32" s="132"/>
    </row>
    <row r="33" spans="3:7" ht="28.5" customHeight="1">
      <c r="C33" s="1"/>
      <c r="D33" s="2"/>
      <c r="E33" s="3"/>
      <c r="F33" s="3"/>
      <c r="G33" s="3"/>
    </row>
  </sheetData>
  <mergeCells count="12">
    <mergeCell ref="H30:P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J32" sqref="J32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2.7109375" customWidth="1"/>
    <col min="14" max="17" width="15.42578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17">
        <f>+'програм 7'!$C$2</f>
        <v>51</v>
      </c>
      <c r="E2" s="100" t="str">
        <f>+'програм 7'!$D$2</f>
        <v>КРУПАЊ</v>
      </c>
      <c r="F2" s="101"/>
      <c r="G2" s="101"/>
      <c r="H2" s="101"/>
      <c r="I2" s="101"/>
      <c r="J2" s="101"/>
      <c r="K2" s="101"/>
      <c r="L2" s="101"/>
      <c r="M2" s="102"/>
      <c r="Q2" t="s">
        <v>277</v>
      </c>
    </row>
    <row r="3" spans="1:17" ht="60.75" thickBot="1">
      <c r="C3" t="s">
        <v>5</v>
      </c>
      <c r="D3" s="18" t="s">
        <v>38</v>
      </c>
      <c r="E3" s="103" t="s">
        <v>31</v>
      </c>
      <c r="F3" s="104"/>
      <c r="G3" s="104"/>
      <c r="H3" s="104"/>
      <c r="I3" s="104"/>
      <c r="J3" s="104"/>
      <c r="K3" s="104"/>
      <c r="L3" s="104"/>
      <c r="M3" s="105"/>
      <c r="N3" s="36" t="s">
        <v>281</v>
      </c>
      <c r="O3" s="36" t="s">
        <v>282</v>
      </c>
      <c r="P3" s="36" t="s">
        <v>283</v>
      </c>
      <c r="Q3" s="36" t="s">
        <v>278</v>
      </c>
    </row>
    <row r="4" spans="1:17" ht="15.75" thickBot="1">
      <c r="A4" s="6" t="str">
        <f>CONCATENATE(D3,"-",D4)</f>
        <v>0701-4024</v>
      </c>
      <c r="C4" t="s">
        <v>100</v>
      </c>
      <c r="D4" s="21" t="s">
        <v>287</v>
      </c>
      <c r="E4" s="151" t="s">
        <v>280</v>
      </c>
      <c r="F4" s="152" t="s">
        <v>279</v>
      </c>
      <c r="G4" s="152" t="s">
        <v>279</v>
      </c>
      <c r="H4" s="152" t="s">
        <v>279</v>
      </c>
      <c r="I4" s="152" t="s">
        <v>279</v>
      </c>
      <c r="J4" s="152" t="s">
        <v>279</v>
      </c>
      <c r="K4" s="152" t="s">
        <v>279</v>
      </c>
      <c r="L4" s="152" t="s">
        <v>279</v>
      </c>
      <c r="M4" s="153" t="s">
        <v>279</v>
      </c>
      <c r="N4" s="22">
        <v>25000</v>
      </c>
      <c r="O4" s="22">
        <v>25000</v>
      </c>
      <c r="P4" s="22">
        <v>15292</v>
      </c>
      <c r="Q4" s="19">
        <f>P4/O4</f>
        <v>0.61168</v>
      </c>
    </row>
    <row r="5" spans="1:17" ht="15.75" thickBot="1">
      <c r="C5" t="s">
        <v>11</v>
      </c>
      <c r="D5" s="97" t="s">
        <v>290</v>
      </c>
      <c r="E5" s="154"/>
      <c r="F5" s="154"/>
      <c r="G5" s="154"/>
      <c r="H5" s="155"/>
      <c r="N5" s="20"/>
      <c r="O5" s="20"/>
      <c r="P5" s="20"/>
    </row>
    <row r="7" spans="1:17" ht="15.75" thickBot="1">
      <c r="C7" s="66" t="s">
        <v>14</v>
      </c>
      <c r="D7" s="66"/>
      <c r="E7" s="66"/>
      <c r="F7" s="66"/>
      <c r="G7" s="66"/>
    </row>
    <row r="8" spans="1:17">
      <c r="C8" s="67" t="s">
        <v>330</v>
      </c>
      <c r="D8" s="68"/>
      <c r="E8" s="68"/>
      <c r="F8" s="68"/>
      <c r="G8" s="69"/>
    </row>
    <row r="9" spans="1:17">
      <c r="C9" s="70"/>
      <c r="D9" s="71"/>
      <c r="E9" s="71"/>
      <c r="F9" s="71"/>
      <c r="G9" s="72"/>
    </row>
    <row r="10" spans="1:17">
      <c r="C10" s="70"/>
      <c r="D10" s="71"/>
      <c r="E10" s="71"/>
      <c r="F10" s="71"/>
      <c r="G10" s="72"/>
    </row>
    <row r="11" spans="1:17">
      <c r="C11" s="70"/>
      <c r="D11" s="71"/>
      <c r="E11" s="71"/>
      <c r="F11" s="71"/>
      <c r="G11" s="72"/>
    </row>
    <row r="12" spans="1:17">
      <c r="C12" s="70"/>
      <c r="D12" s="71"/>
      <c r="E12" s="71"/>
      <c r="F12" s="71"/>
      <c r="G12" s="72"/>
    </row>
    <row r="13" spans="1:17">
      <c r="C13" s="70"/>
      <c r="D13" s="71"/>
      <c r="E13" s="71"/>
      <c r="F13" s="71"/>
      <c r="G13" s="72"/>
      <c r="J13" s="7"/>
    </row>
    <row r="14" spans="1:17" hidden="1">
      <c r="C14" s="70"/>
      <c r="D14" s="71"/>
      <c r="E14" s="71"/>
      <c r="F14" s="71"/>
      <c r="G14" s="72"/>
    </row>
    <row r="15" spans="1:17" hidden="1">
      <c r="C15" s="70"/>
      <c r="D15" s="71"/>
      <c r="E15" s="71"/>
      <c r="F15" s="71"/>
      <c r="G15" s="72"/>
    </row>
    <row r="16" spans="1:17" hidden="1">
      <c r="C16" s="70"/>
      <c r="D16" s="71"/>
      <c r="E16" s="71"/>
      <c r="F16" s="71"/>
      <c r="G16" s="72"/>
    </row>
    <row r="17" spans="3:16" hidden="1">
      <c r="C17" s="70"/>
      <c r="D17" s="71"/>
      <c r="E17" s="71"/>
      <c r="F17" s="71"/>
      <c r="G17" s="72"/>
    </row>
    <row r="18" spans="3:16" hidden="1">
      <c r="C18" s="70"/>
      <c r="D18" s="71"/>
      <c r="E18" s="71"/>
      <c r="F18" s="71"/>
      <c r="G18" s="72"/>
    </row>
    <row r="19" spans="3:16">
      <c r="C19" s="70"/>
      <c r="D19" s="71"/>
      <c r="E19" s="71"/>
      <c r="F19" s="71"/>
      <c r="G19" s="72"/>
    </row>
    <row r="20" spans="3:16" ht="7.5" customHeight="1">
      <c r="C20" s="70"/>
      <c r="D20" s="71"/>
      <c r="E20" s="71"/>
      <c r="F20" s="71"/>
      <c r="G20" s="72"/>
    </row>
    <row r="21" spans="3:16" hidden="1">
      <c r="C21" s="70"/>
      <c r="D21" s="71"/>
      <c r="E21" s="71"/>
      <c r="F21" s="71"/>
      <c r="G21" s="72"/>
    </row>
    <row r="22" spans="3:16" hidden="1">
      <c r="C22" s="70"/>
      <c r="D22" s="71"/>
      <c r="E22" s="71"/>
      <c r="F22" s="71"/>
      <c r="G22" s="72"/>
    </row>
    <row r="23" spans="3:16" hidden="1">
      <c r="C23" s="70"/>
      <c r="D23" s="71"/>
      <c r="E23" s="71"/>
      <c r="F23" s="71"/>
      <c r="G23" s="72"/>
    </row>
    <row r="24" spans="3:16" hidden="1">
      <c r="C24" s="70"/>
      <c r="D24" s="71"/>
      <c r="E24" s="71"/>
      <c r="F24" s="71"/>
      <c r="G24" s="72"/>
    </row>
    <row r="25" spans="3:16" hidden="1">
      <c r="C25" s="70"/>
      <c r="D25" s="71"/>
      <c r="E25" s="71"/>
      <c r="F25" s="71"/>
      <c r="G25" s="72"/>
    </row>
    <row r="26" spans="3:16" ht="15.75" thickBot="1">
      <c r="C26" s="73"/>
      <c r="D26" s="74"/>
      <c r="E26" s="74"/>
      <c r="F26" s="74"/>
      <c r="G26" s="75"/>
    </row>
    <row r="27" spans="3:16" ht="15.75" thickBot="1"/>
    <row r="28" spans="3:16" s="44" customFormat="1" ht="50.25" customHeight="1" thickBot="1">
      <c r="C28" s="43" t="s">
        <v>10</v>
      </c>
      <c r="D28" s="148" t="s">
        <v>309</v>
      </c>
      <c r="E28" s="149"/>
      <c r="F28" s="149"/>
      <c r="G28" s="150"/>
    </row>
    <row r="29" spans="3:16" s="44" customFormat="1" ht="30" customHeight="1" thickBot="1">
      <c r="C29" s="136" t="s">
        <v>1</v>
      </c>
      <c r="D29" s="136" t="s">
        <v>2</v>
      </c>
      <c r="E29" s="45" t="s">
        <v>3</v>
      </c>
      <c r="F29" s="45" t="s">
        <v>4</v>
      </c>
      <c r="G29" s="136" t="s">
        <v>284</v>
      </c>
      <c r="H29" s="49" t="s">
        <v>15</v>
      </c>
      <c r="I29" s="50"/>
      <c r="J29" s="50"/>
      <c r="K29" s="50"/>
      <c r="L29" s="50"/>
      <c r="M29" s="50"/>
      <c r="N29" s="50"/>
    </row>
    <row r="30" spans="3:16" s="44" customFormat="1" ht="26.25" thickBot="1">
      <c r="C30" s="137"/>
      <c r="D30" s="137"/>
      <c r="E30" s="46" t="s">
        <v>285</v>
      </c>
      <c r="F30" s="46" t="s">
        <v>286</v>
      </c>
      <c r="G30" s="138"/>
      <c r="H30" s="139" t="s">
        <v>331</v>
      </c>
      <c r="I30" s="140"/>
      <c r="J30" s="140"/>
      <c r="K30" s="140"/>
      <c r="L30" s="140"/>
      <c r="M30" s="140"/>
      <c r="N30" s="140"/>
      <c r="O30" s="140"/>
      <c r="P30" s="141"/>
    </row>
    <row r="31" spans="3:16" s="44" customFormat="1" ht="27" customHeight="1" thickBot="1">
      <c r="C31" s="51" t="s">
        <v>310</v>
      </c>
      <c r="D31" s="47" t="s">
        <v>311</v>
      </c>
      <c r="E31" s="54">
        <v>0</v>
      </c>
      <c r="F31" s="55">
        <v>1</v>
      </c>
      <c r="G31" s="56">
        <v>0</v>
      </c>
      <c r="H31" s="142"/>
      <c r="I31" s="143"/>
      <c r="J31" s="143"/>
      <c r="K31" s="143"/>
      <c r="L31" s="143"/>
      <c r="M31" s="143"/>
      <c r="N31" s="143"/>
      <c r="O31" s="143"/>
      <c r="P31" s="144"/>
    </row>
    <row r="32" spans="3:16" s="44" customFormat="1" ht="28.5" customHeight="1" thickBot="1">
      <c r="C32" s="48" t="s">
        <v>12</v>
      </c>
      <c r="D32" s="145" t="s">
        <v>312</v>
      </c>
      <c r="E32" s="146"/>
      <c r="F32" s="146"/>
      <c r="G32" s="147"/>
    </row>
    <row r="33" spans="3:7" ht="28.5" customHeight="1">
      <c r="C33" s="1"/>
      <c r="D33" s="2"/>
      <c r="E33" s="3"/>
      <c r="F33" s="3"/>
      <c r="G33" s="3"/>
    </row>
  </sheetData>
  <mergeCells count="12">
    <mergeCell ref="H30:P31"/>
    <mergeCell ref="C8:G26"/>
    <mergeCell ref="E2:M2"/>
    <mergeCell ref="E3:M3"/>
    <mergeCell ref="E4:M4"/>
    <mergeCell ref="D5:H5"/>
    <mergeCell ref="C7:G7"/>
    <mergeCell ref="D32:G32"/>
    <mergeCell ref="D28:G28"/>
    <mergeCell ref="C29:C30"/>
    <mergeCell ref="D29:D30"/>
    <mergeCell ref="G29:G30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8"/>
    <col min="3" max="3" width="29.7109375" style="8" bestFit="1" customWidth="1"/>
    <col min="4" max="16384" width="9.140625" style="8"/>
  </cols>
  <sheetData>
    <row r="2" spans="2:3">
      <c r="B2" s="8">
        <v>1</v>
      </c>
      <c r="C2" s="8" t="s">
        <v>183</v>
      </c>
    </row>
    <row r="3" spans="2:3">
      <c r="B3" s="8">
        <v>2</v>
      </c>
      <c r="C3" s="8" t="s">
        <v>102</v>
      </c>
    </row>
    <row r="4" spans="2:3">
      <c r="B4" s="8">
        <v>3</v>
      </c>
      <c r="C4" s="8" t="s">
        <v>103</v>
      </c>
    </row>
    <row r="5" spans="2:3">
      <c r="B5" s="8">
        <v>4</v>
      </c>
      <c r="C5" s="8" t="s">
        <v>184</v>
      </c>
    </row>
    <row r="6" spans="2:3">
      <c r="B6" s="8">
        <v>5</v>
      </c>
      <c r="C6" s="8" t="s">
        <v>185</v>
      </c>
    </row>
    <row r="7" spans="2:3">
      <c r="B7" s="8">
        <v>6</v>
      </c>
      <c r="C7" s="8" t="s">
        <v>104</v>
      </c>
    </row>
    <row r="8" spans="2:3">
      <c r="B8" s="8">
        <v>7</v>
      </c>
      <c r="C8" s="8" t="s">
        <v>105</v>
      </c>
    </row>
    <row r="9" spans="2:3">
      <c r="B9" s="8">
        <v>8</v>
      </c>
      <c r="C9" s="8" t="s">
        <v>106</v>
      </c>
    </row>
    <row r="10" spans="2:3">
      <c r="B10" s="8">
        <v>9</v>
      </c>
      <c r="C10" s="8" t="s">
        <v>107</v>
      </c>
    </row>
    <row r="11" spans="2:3">
      <c r="B11" s="8">
        <v>10</v>
      </c>
      <c r="C11" s="8" t="s">
        <v>108</v>
      </c>
    </row>
    <row r="12" spans="2:3">
      <c r="B12" s="8">
        <v>11</v>
      </c>
      <c r="C12" s="8" t="s">
        <v>186</v>
      </c>
    </row>
    <row r="13" spans="2:3">
      <c r="B13" s="8">
        <v>12</v>
      </c>
      <c r="C13" s="8" t="s">
        <v>187</v>
      </c>
    </row>
    <row r="14" spans="2:3">
      <c r="B14" s="8">
        <v>13</v>
      </c>
      <c r="C14" s="8" t="s">
        <v>188</v>
      </c>
    </row>
    <row r="15" spans="2:3">
      <c r="B15" s="8">
        <v>14</v>
      </c>
      <c r="C15" s="8" t="s">
        <v>189</v>
      </c>
    </row>
    <row r="16" spans="2:3">
      <c r="B16" s="8">
        <v>15</v>
      </c>
      <c r="C16" s="8" t="s">
        <v>109</v>
      </c>
    </row>
    <row r="17" spans="2:3">
      <c r="B17" s="8">
        <v>16</v>
      </c>
      <c r="C17" s="8" t="s">
        <v>191</v>
      </c>
    </row>
    <row r="18" spans="2:3">
      <c r="B18" s="8">
        <v>17</v>
      </c>
      <c r="C18" s="8" t="s">
        <v>244</v>
      </c>
    </row>
    <row r="19" spans="2:3">
      <c r="B19" s="8">
        <v>18</v>
      </c>
      <c r="C19" s="8" t="s">
        <v>192</v>
      </c>
    </row>
    <row r="20" spans="2:3">
      <c r="B20" s="8">
        <v>19</v>
      </c>
      <c r="C20" s="8" t="s">
        <v>190</v>
      </c>
    </row>
    <row r="21" spans="2:3">
      <c r="B21" s="8">
        <v>20</v>
      </c>
      <c r="C21" s="8" t="s">
        <v>110</v>
      </c>
    </row>
    <row r="22" spans="2:3">
      <c r="B22" s="8">
        <v>21</v>
      </c>
      <c r="C22" s="8" t="s">
        <v>111</v>
      </c>
    </row>
    <row r="23" spans="2:3">
      <c r="B23" s="8">
        <v>22</v>
      </c>
      <c r="C23" s="8" t="s">
        <v>112</v>
      </c>
    </row>
    <row r="24" spans="2:3">
      <c r="B24" s="8">
        <v>23</v>
      </c>
      <c r="C24" s="8" t="s">
        <v>113</v>
      </c>
    </row>
    <row r="25" spans="2:3">
      <c r="B25" s="8">
        <v>24</v>
      </c>
      <c r="C25" s="8" t="s">
        <v>114</v>
      </c>
    </row>
    <row r="26" spans="2:3">
      <c r="B26" s="8">
        <v>25</v>
      </c>
      <c r="C26" s="8" t="s">
        <v>115</v>
      </c>
    </row>
    <row r="27" spans="2:3">
      <c r="B27" s="8">
        <v>26</v>
      </c>
      <c r="C27" s="8" t="s">
        <v>116</v>
      </c>
    </row>
    <row r="28" spans="2:3">
      <c r="B28" s="8">
        <v>27</v>
      </c>
      <c r="C28" s="8" t="s">
        <v>117</v>
      </c>
    </row>
    <row r="29" spans="2:3">
      <c r="B29" s="8">
        <v>28</v>
      </c>
      <c r="C29" s="8" t="s">
        <v>235</v>
      </c>
    </row>
    <row r="30" spans="2:3">
      <c r="B30" s="8">
        <v>29</v>
      </c>
      <c r="C30" s="8" t="s">
        <v>172</v>
      </c>
    </row>
    <row r="31" spans="2:3">
      <c r="B31" s="8">
        <v>30</v>
      </c>
      <c r="C31" s="8" t="s">
        <v>173</v>
      </c>
    </row>
    <row r="32" spans="2:3">
      <c r="B32" s="8">
        <v>31</v>
      </c>
      <c r="C32" s="8" t="s">
        <v>174</v>
      </c>
    </row>
    <row r="33" spans="2:3">
      <c r="B33" s="8">
        <v>32</v>
      </c>
      <c r="C33" s="8" t="s">
        <v>176</v>
      </c>
    </row>
    <row r="34" spans="2:3">
      <c r="B34" s="8">
        <v>33</v>
      </c>
      <c r="C34" s="8" t="s">
        <v>175</v>
      </c>
    </row>
    <row r="35" spans="2:3">
      <c r="B35" s="8">
        <v>34</v>
      </c>
      <c r="C35" s="8" t="s">
        <v>177</v>
      </c>
    </row>
    <row r="36" spans="2:3">
      <c r="B36" s="8">
        <v>35</v>
      </c>
      <c r="C36" s="8" t="s">
        <v>236</v>
      </c>
    </row>
    <row r="37" spans="2:3">
      <c r="B37" s="8">
        <v>36</v>
      </c>
      <c r="C37" s="8" t="s">
        <v>217</v>
      </c>
    </row>
    <row r="38" spans="2:3">
      <c r="B38" s="8">
        <v>37</v>
      </c>
      <c r="C38" s="8" t="s">
        <v>178</v>
      </c>
    </row>
    <row r="39" spans="2:3">
      <c r="B39" s="8">
        <v>38</v>
      </c>
      <c r="C39" s="8" t="s">
        <v>218</v>
      </c>
    </row>
    <row r="40" spans="2:3">
      <c r="B40" s="8">
        <v>39</v>
      </c>
      <c r="C40" s="8" t="s">
        <v>125</v>
      </c>
    </row>
    <row r="41" spans="2:3">
      <c r="B41" s="8">
        <v>40</v>
      </c>
      <c r="C41" s="8" t="s">
        <v>126</v>
      </c>
    </row>
    <row r="42" spans="2:3">
      <c r="B42" s="8">
        <v>41</v>
      </c>
      <c r="C42" s="8" t="s">
        <v>127</v>
      </c>
    </row>
    <row r="43" spans="2:3">
      <c r="B43" s="8">
        <v>42</v>
      </c>
      <c r="C43" s="8" t="s">
        <v>122</v>
      </c>
    </row>
    <row r="44" spans="2:3">
      <c r="B44" s="8">
        <v>43</v>
      </c>
      <c r="C44" s="8" t="s">
        <v>123</v>
      </c>
    </row>
    <row r="45" spans="2:3">
      <c r="B45" s="8">
        <v>44</v>
      </c>
      <c r="C45" s="8" t="s">
        <v>124</v>
      </c>
    </row>
    <row r="46" spans="2:3">
      <c r="B46" s="8">
        <v>45</v>
      </c>
      <c r="C46" s="8" t="s">
        <v>219</v>
      </c>
    </row>
    <row r="47" spans="2:3">
      <c r="B47" s="8">
        <v>46</v>
      </c>
      <c r="C47" s="8" t="s">
        <v>179</v>
      </c>
    </row>
    <row r="48" spans="2:3">
      <c r="B48" s="8">
        <v>47</v>
      </c>
      <c r="C48" s="8" t="s">
        <v>180</v>
      </c>
    </row>
    <row r="49" spans="2:3">
      <c r="B49" s="8">
        <v>48</v>
      </c>
      <c r="C49" s="8" t="s">
        <v>220</v>
      </c>
    </row>
    <row r="50" spans="2:3">
      <c r="B50" s="8">
        <v>49</v>
      </c>
      <c r="C50" s="8" t="s">
        <v>181</v>
      </c>
    </row>
    <row r="51" spans="2:3">
      <c r="B51" s="8">
        <v>50</v>
      </c>
      <c r="C51" s="8" t="s">
        <v>237</v>
      </c>
    </row>
    <row r="52" spans="2:3">
      <c r="B52" s="8">
        <v>51</v>
      </c>
      <c r="C52" s="8" t="s">
        <v>243</v>
      </c>
    </row>
    <row r="53" spans="2:3">
      <c r="B53" s="8">
        <v>52</v>
      </c>
      <c r="C53" s="8" t="s">
        <v>128</v>
      </c>
    </row>
    <row r="54" spans="2:3">
      <c r="B54" s="8">
        <v>53</v>
      </c>
      <c r="C54" s="8" t="s">
        <v>194</v>
      </c>
    </row>
    <row r="55" spans="2:3">
      <c r="B55" s="8">
        <v>54</v>
      </c>
      <c r="C55" s="8" t="s">
        <v>195</v>
      </c>
    </row>
    <row r="56" spans="2:3">
      <c r="B56" s="8">
        <v>55</v>
      </c>
      <c r="C56" s="8" t="s">
        <v>232</v>
      </c>
    </row>
    <row r="57" spans="2:3">
      <c r="B57" s="8">
        <v>56</v>
      </c>
      <c r="C57" s="8" t="s">
        <v>196</v>
      </c>
    </row>
    <row r="58" spans="2:3">
      <c r="B58" s="8">
        <v>57</v>
      </c>
      <c r="C58" s="8" t="s">
        <v>197</v>
      </c>
    </row>
    <row r="59" spans="2:3">
      <c r="B59" s="8">
        <v>58</v>
      </c>
      <c r="C59" s="8" t="s">
        <v>129</v>
      </c>
    </row>
    <row r="60" spans="2:3">
      <c r="B60" s="8">
        <v>59</v>
      </c>
      <c r="C60" s="8" t="s">
        <v>130</v>
      </c>
    </row>
    <row r="61" spans="2:3">
      <c r="B61" s="8">
        <v>60</v>
      </c>
      <c r="C61" s="8" t="s">
        <v>131</v>
      </c>
    </row>
    <row r="62" spans="2:3">
      <c r="B62" s="8">
        <v>61</v>
      </c>
      <c r="C62" s="8" t="s">
        <v>198</v>
      </c>
    </row>
    <row r="63" spans="2:3">
      <c r="B63" s="8">
        <v>62</v>
      </c>
      <c r="C63" s="8" t="s">
        <v>199</v>
      </c>
    </row>
    <row r="64" spans="2:3">
      <c r="B64" s="8">
        <v>63</v>
      </c>
      <c r="C64" s="8" t="s">
        <v>133</v>
      </c>
    </row>
    <row r="65" spans="2:3">
      <c r="B65" s="8">
        <v>64</v>
      </c>
      <c r="C65" s="8" t="s">
        <v>132</v>
      </c>
    </row>
    <row r="66" spans="2:3">
      <c r="B66" s="8">
        <v>65</v>
      </c>
      <c r="C66" s="8" t="s">
        <v>223</v>
      </c>
    </row>
    <row r="67" spans="2:3">
      <c r="B67" s="8">
        <v>66</v>
      </c>
      <c r="C67" s="8" t="s">
        <v>224</v>
      </c>
    </row>
    <row r="68" spans="2:3">
      <c r="B68" s="8">
        <v>67</v>
      </c>
      <c r="C68" s="8" t="s">
        <v>134</v>
      </c>
    </row>
    <row r="69" spans="2:3">
      <c r="B69" s="8">
        <v>68</v>
      </c>
      <c r="C69" s="8" t="s">
        <v>225</v>
      </c>
    </row>
    <row r="70" spans="2:3">
      <c r="B70" s="8">
        <v>69</v>
      </c>
      <c r="C70" s="8" t="s">
        <v>200</v>
      </c>
    </row>
    <row r="71" spans="2:3">
      <c r="B71" s="8">
        <v>70</v>
      </c>
      <c r="C71" s="8" t="s">
        <v>136</v>
      </c>
    </row>
    <row r="72" spans="2:3">
      <c r="B72" s="8">
        <v>71</v>
      </c>
      <c r="C72" s="8" t="s">
        <v>135</v>
      </c>
    </row>
    <row r="73" spans="2:3">
      <c r="B73" s="8">
        <v>72</v>
      </c>
      <c r="C73" s="8" t="s">
        <v>137</v>
      </c>
    </row>
    <row r="74" spans="2:3">
      <c r="B74" s="8">
        <v>73</v>
      </c>
      <c r="C74" s="8" t="s">
        <v>182</v>
      </c>
    </row>
    <row r="75" spans="2:3">
      <c r="B75" s="8">
        <v>74</v>
      </c>
      <c r="C75" s="8" t="s">
        <v>138</v>
      </c>
    </row>
    <row r="76" spans="2:3">
      <c r="B76" s="8">
        <v>75</v>
      </c>
      <c r="C76" s="8" t="s">
        <v>226</v>
      </c>
    </row>
    <row r="77" spans="2:3">
      <c r="B77" s="8">
        <v>76</v>
      </c>
      <c r="C77" s="8" t="s">
        <v>227</v>
      </c>
    </row>
    <row r="78" spans="2:3">
      <c r="B78" s="8">
        <v>77</v>
      </c>
      <c r="C78" s="8" t="s">
        <v>139</v>
      </c>
    </row>
    <row r="79" spans="2:3">
      <c r="B79" s="8">
        <v>78</v>
      </c>
      <c r="C79" s="8" t="s">
        <v>140</v>
      </c>
    </row>
    <row r="80" spans="2:3">
      <c r="B80" s="8">
        <v>79</v>
      </c>
      <c r="C80" s="8" t="s">
        <v>141</v>
      </c>
    </row>
    <row r="81" spans="2:3">
      <c r="B81" s="8">
        <v>80</v>
      </c>
      <c r="C81" s="8" t="s">
        <v>142</v>
      </c>
    </row>
    <row r="82" spans="2:3">
      <c r="B82" s="8">
        <v>81</v>
      </c>
      <c r="C82" s="8" t="s">
        <v>143</v>
      </c>
    </row>
    <row r="83" spans="2:3">
      <c r="B83" s="8">
        <v>82</v>
      </c>
      <c r="C83" s="8" t="s">
        <v>201</v>
      </c>
    </row>
    <row r="84" spans="2:3">
      <c r="B84" s="8">
        <v>83</v>
      </c>
      <c r="C84" s="8" t="s">
        <v>144</v>
      </c>
    </row>
    <row r="85" spans="2:3">
      <c r="B85" s="8">
        <v>84</v>
      </c>
      <c r="C85" s="8" t="s">
        <v>145</v>
      </c>
    </row>
    <row r="86" spans="2:3">
      <c r="B86" s="8">
        <v>85</v>
      </c>
      <c r="C86" s="8" t="s">
        <v>146</v>
      </c>
    </row>
    <row r="87" spans="2:3">
      <c r="B87" s="8">
        <v>86</v>
      </c>
      <c r="C87" s="8" t="s">
        <v>147</v>
      </c>
    </row>
    <row r="88" spans="2:3">
      <c r="B88" s="8">
        <v>87</v>
      </c>
      <c r="C88" s="8" t="s">
        <v>148</v>
      </c>
    </row>
    <row r="89" spans="2:3">
      <c r="B89" s="8">
        <v>88</v>
      </c>
      <c r="C89" s="8" t="s">
        <v>228</v>
      </c>
    </row>
    <row r="90" spans="2:3">
      <c r="B90" s="8">
        <v>89</v>
      </c>
      <c r="C90" s="8" t="s">
        <v>149</v>
      </c>
    </row>
    <row r="91" spans="2:3">
      <c r="B91" s="8">
        <v>90</v>
      </c>
      <c r="C91" s="8" t="s">
        <v>202</v>
      </c>
    </row>
    <row r="92" spans="2:3">
      <c r="B92" s="8">
        <v>91</v>
      </c>
      <c r="C92" s="8" t="s">
        <v>203</v>
      </c>
    </row>
    <row r="93" spans="2:3">
      <c r="B93" s="8">
        <v>92</v>
      </c>
      <c r="C93" s="8" t="s">
        <v>204</v>
      </c>
    </row>
    <row r="94" spans="2:3">
      <c r="B94" s="8">
        <v>93</v>
      </c>
      <c r="C94" s="8" t="s">
        <v>229</v>
      </c>
    </row>
    <row r="95" spans="2:3">
      <c r="B95" s="8">
        <v>94</v>
      </c>
      <c r="C95" s="8" t="s">
        <v>238</v>
      </c>
    </row>
    <row r="96" spans="2:3">
      <c r="B96" s="8">
        <v>95</v>
      </c>
      <c r="C96" s="8" t="s">
        <v>206</v>
      </c>
    </row>
    <row r="97" spans="2:3">
      <c r="B97" s="8">
        <v>96</v>
      </c>
      <c r="C97" s="8" t="s">
        <v>150</v>
      </c>
    </row>
    <row r="98" spans="2:3">
      <c r="B98" s="8">
        <v>97</v>
      </c>
      <c r="C98" s="8" t="s">
        <v>205</v>
      </c>
    </row>
    <row r="99" spans="2:3">
      <c r="B99" s="8">
        <v>98</v>
      </c>
      <c r="C99" s="8" t="s">
        <v>239</v>
      </c>
    </row>
    <row r="100" spans="2:3">
      <c r="B100" s="8">
        <v>99</v>
      </c>
      <c r="C100" s="8" t="s">
        <v>151</v>
      </c>
    </row>
    <row r="101" spans="2:3">
      <c r="B101" s="8">
        <v>100</v>
      </c>
      <c r="C101" s="8" t="s">
        <v>245</v>
      </c>
    </row>
    <row r="102" spans="2:3">
      <c r="B102" s="8">
        <v>101</v>
      </c>
      <c r="C102" s="8" t="s">
        <v>207</v>
      </c>
    </row>
    <row r="103" spans="2:3">
      <c r="B103" s="8">
        <v>102</v>
      </c>
      <c r="C103" s="8" t="s">
        <v>152</v>
      </c>
    </row>
    <row r="104" spans="2:3">
      <c r="B104" s="8">
        <v>103</v>
      </c>
      <c r="C104" s="8" t="s">
        <v>208</v>
      </c>
    </row>
    <row r="105" spans="2:3">
      <c r="B105" s="8">
        <v>104</v>
      </c>
      <c r="C105" s="8" t="s">
        <v>230</v>
      </c>
    </row>
    <row r="106" spans="2:3">
      <c r="B106" s="8">
        <v>105</v>
      </c>
      <c r="C106" s="8" t="s">
        <v>153</v>
      </c>
    </row>
    <row r="107" spans="2:3">
      <c r="B107" s="8">
        <v>106</v>
      </c>
      <c r="C107" s="8" t="s">
        <v>154</v>
      </c>
    </row>
    <row r="108" spans="2:3">
      <c r="B108" s="8">
        <v>107</v>
      </c>
      <c r="C108" s="8" t="s">
        <v>155</v>
      </c>
    </row>
    <row r="109" spans="2:3">
      <c r="B109" s="8">
        <v>108</v>
      </c>
      <c r="C109" s="8" t="s">
        <v>156</v>
      </c>
    </row>
    <row r="110" spans="2:3">
      <c r="B110" s="8">
        <v>109</v>
      </c>
      <c r="C110" s="8" t="s">
        <v>157</v>
      </c>
    </row>
    <row r="111" spans="2:3">
      <c r="B111" s="8">
        <v>110</v>
      </c>
      <c r="C111" s="8" t="s">
        <v>160</v>
      </c>
    </row>
    <row r="112" spans="2:3">
      <c r="B112" s="8">
        <v>111</v>
      </c>
      <c r="C112" s="8" t="s">
        <v>158</v>
      </c>
    </row>
    <row r="113" spans="2:3">
      <c r="B113" s="8">
        <v>112</v>
      </c>
      <c r="C113" s="8" t="s">
        <v>159</v>
      </c>
    </row>
    <row r="114" spans="2:3">
      <c r="B114" s="8">
        <v>113</v>
      </c>
      <c r="C114" s="8" t="s">
        <v>161</v>
      </c>
    </row>
    <row r="115" spans="2:3">
      <c r="B115" s="8">
        <v>114</v>
      </c>
      <c r="C115" s="8" t="s">
        <v>209</v>
      </c>
    </row>
    <row r="116" spans="2:3">
      <c r="B116" s="8">
        <v>115</v>
      </c>
      <c r="C116" s="8" t="s">
        <v>165</v>
      </c>
    </row>
    <row r="117" spans="2:3">
      <c r="B117" s="8">
        <v>116</v>
      </c>
      <c r="C117" s="8" t="s">
        <v>166</v>
      </c>
    </row>
    <row r="118" spans="2:3">
      <c r="B118" s="8">
        <v>117</v>
      </c>
      <c r="C118" s="8" t="s">
        <v>211</v>
      </c>
    </row>
    <row r="119" spans="2:3">
      <c r="B119" s="8">
        <v>118</v>
      </c>
      <c r="C119" s="8" t="s">
        <v>210</v>
      </c>
    </row>
    <row r="120" spans="2:3">
      <c r="B120" s="8">
        <v>119</v>
      </c>
      <c r="C120" s="8" t="s">
        <v>162</v>
      </c>
    </row>
    <row r="121" spans="2:3">
      <c r="B121" s="8">
        <v>120</v>
      </c>
      <c r="C121" s="8" t="s">
        <v>231</v>
      </c>
    </row>
    <row r="122" spans="2:3">
      <c r="B122" s="8">
        <v>121</v>
      </c>
      <c r="C122" s="8" t="s">
        <v>246</v>
      </c>
    </row>
    <row r="123" spans="2:3">
      <c r="B123" s="8">
        <v>122</v>
      </c>
      <c r="C123" s="8" t="s">
        <v>163</v>
      </c>
    </row>
    <row r="124" spans="2:3">
      <c r="B124" s="8">
        <v>123</v>
      </c>
      <c r="C124" s="8" t="s">
        <v>240</v>
      </c>
    </row>
    <row r="125" spans="2:3">
      <c r="B125" s="8">
        <v>124</v>
      </c>
      <c r="C125" s="8" t="s">
        <v>212</v>
      </c>
    </row>
    <row r="126" spans="2:3">
      <c r="B126" s="8">
        <v>125</v>
      </c>
      <c r="C126" s="8" t="s">
        <v>241</v>
      </c>
    </row>
    <row r="127" spans="2:3">
      <c r="B127" s="8">
        <v>126</v>
      </c>
      <c r="C127" s="8" t="s">
        <v>221</v>
      </c>
    </row>
    <row r="128" spans="2:3">
      <c r="B128" s="8">
        <v>127</v>
      </c>
      <c r="C128" s="8" t="s">
        <v>213</v>
      </c>
    </row>
    <row r="129" spans="2:3">
      <c r="B129" s="8">
        <v>128</v>
      </c>
      <c r="C129" s="8" t="s">
        <v>242</v>
      </c>
    </row>
    <row r="130" spans="2:3">
      <c r="B130" s="8">
        <v>129</v>
      </c>
      <c r="C130" s="8" t="s">
        <v>164</v>
      </c>
    </row>
    <row r="131" spans="2:3">
      <c r="B131" s="8">
        <v>130</v>
      </c>
      <c r="C131" s="8" t="s">
        <v>215</v>
      </c>
    </row>
    <row r="132" spans="2:3">
      <c r="B132" s="8">
        <v>131</v>
      </c>
      <c r="C132" s="8" t="s">
        <v>216</v>
      </c>
    </row>
    <row r="133" spans="2:3">
      <c r="B133" s="8">
        <v>132</v>
      </c>
      <c r="C133" s="8" t="s">
        <v>167</v>
      </c>
    </row>
    <row r="134" spans="2:3">
      <c r="B134" s="8">
        <v>133</v>
      </c>
      <c r="C134" s="8" t="s">
        <v>168</v>
      </c>
    </row>
    <row r="135" spans="2:3">
      <c r="B135" s="8">
        <v>134</v>
      </c>
      <c r="C135" s="8" t="s">
        <v>169</v>
      </c>
    </row>
    <row r="136" spans="2:3">
      <c r="B136" s="8">
        <v>135</v>
      </c>
      <c r="C136" s="8" t="s">
        <v>170</v>
      </c>
    </row>
    <row r="137" spans="2:3">
      <c r="B137" s="8">
        <v>136</v>
      </c>
      <c r="C137" s="8" t="s">
        <v>119</v>
      </c>
    </row>
    <row r="138" spans="2:3">
      <c r="B138" s="8">
        <v>137</v>
      </c>
      <c r="C138" s="8" t="s">
        <v>120</v>
      </c>
    </row>
    <row r="139" spans="2:3">
      <c r="B139" s="8">
        <v>138</v>
      </c>
      <c r="C139" s="8" t="s">
        <v>171</v>
      </c>
    </row>
    <row r="140" spans="2:3">
      <c r="B140" s="8">
        <v>139</v>
      </c>
      <c r="C140" s="8" t="s">
        <v>234</v>
      </c>
    </row>
    <row r="141" spans="2:3">
      <c r="B141" s="8">
        <v>140</v>
      </c>
      <c r="C141" s="8" t="s">
        <v>118</v>
      </c>
    </row>
    <row r="142" spans="2:3">
      <c r="B142" s="8">
        <v>141</v>
      </c>
      <c r="C142" s="8" t="s">
        <v>121</v>
      </c>
    </row>
    <row r="143" spans="2:3">
      <c r="B143" s="8">
        <v>142</v>
      </c>
      <c r="C143" s="8" t="s">
        <v>222</v>
      </c>
    </row>
    <row r="144" spans="2:3">
      <c r="B144" s="8">
        <v>143</v>
      </c>
      <c r="C144" s="8" t="s">
        <v>193</v>
      </c>
    </row>
    <row r="145" spans="2:3">
      <c r="B145" s="8">
        <v>144</v>
      </c>
      <c r="C145" s="8" t="s">
        <v>233</v>
      </c>
    </row>
    <row r="146" spans="2:3">
      <c r="B146" s="8">
        <v>145</v>
      </c>
      <c r="C146" s="8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13" sqref="F13"/>
    </sheetView>
  </sheetViews>
  <sheetFormatPr defaultRowHeight="15"/>
  <cols>
    <col min="1" max="1" width="32.7109375" style="11" bestFit="1" customWidth="1"/>
    <col min="2" max="16384" width="9.140625" style="11"/>
  </cols>
  <sheetData>
    <row r="1" spans="1:2">
      <c r="A1" s="9" t="s">
        <v>183</v>
      </c>
      <c r="B1" s="10">
        <v>201</v>
      </c>
    </row>
    <row r="2" spans="1:2">
      <c r="A2" s="9" t="s">
        <v>102</v>
      </c>
      <c r="B2" s="10">
        <v>1</v>
      </c>
    </row>
    <row r="3" spans="1:2">
      <c r="A3" s="9" t="s">
        <v>103</v>
      </c>
      <c r="B3" s="10">
        <v>2</v>
      </c>
    </row>
    <row r="4" spans="1:2">
      <c r="A4" s="9" t="s">
        <v>184</v>
      </c>
      <c r="B4" s="10">
        <v>202</v>
      </c>
    </row>
    <row r="5" spans="1:2">
      <c r="A5" s="9" t="s">
        <v>185</v>
      </c>
      <c r="B5" s="10">
        <v>203</v>
      </c>
    </row>
    <row r="6" spans="1:2">
      <c r="A6" s="9" t="s">
        <v>104</v>
      </c>
      <c r="B6" s="10">
        <v>3</v>
      </c>
    </row>
    <row r="7" spans="1:2">
      <c r="A7" s="9" t="s">
        <v>105</v>
      </c>
      <c r="B7" s="10">
        <v>4</v>
      </c>
    </row>
    <row r="8" spans="1:2">
      <c r="A8" s="9" t="s">
        <v>106</v>
      </c>
      <c r="B8" s="10">
        <v>6</v>
      </c>
    </row>
    <row r="9" spans="1:2">
      <c r="A9" s="9" t="s">
        <v>107</v>
      </c>
      <c r="B9" s="10">
        <v>7</v>
      </c>
    </row>
    <row r="10" spans="1:2">
      <c r="A10" s="9" t="s">
        <v>108</v>
      </c>
      <c r="B10" s="10">
        <v>8</v>
      </c>
    </row>
    <row r="11" spans="1:2">
      <c r="A11" s="9" t="s">
        <v>186</v>
      </c>
      <c r="B11" s="10">
        <v>204</v>
      </c>
    </row>
    <row r="12" spans="1:2">
      <c r="A12" s="9" t="s">
        <v>187</v>
      </c>
      <c r="B12" s="10">
        <v>205</v>
      </c>
    </row>
    <row r="13" spans="1:2">
      <c r="A13" s="9" t="s">
        <v>188</v>
      </c>
      <c r="B13" s="10">
        <v>206</v>
      </c>
    </row>
    <row r="14" spans="1:2">
      <c r="A14" s="9" t="s">
        <v>189</v>
      </c>
      <c r="B14" s="10">
        <v>207</v>
      </c>
    </row>
    <row r="15" spans="1:2">
      <c r="A15" s="9" t="s">
        <v>109</v>
      </c>
      <c r="B15" s="10">
        <v>9</v>
      </c>
    </row>
    <row r="16" spans="1:2">
      <c r="A16" s="9" t="s">
        <v>191</v>
      </c>
      <c r="B16" s="10">
        <v>209</v>
      </c>
    </row>
    <row r="17" spans="1:2">
      <c r="A17" s="13" t="s">
        <v>244</v>
      </c>
      <c r="B17" s="14">
        <v>500</v>
      </c>
    </row>
    <row r="18" spans="1:2">
      <c r="A18" s="9" t="s">
        <v>192</v>
      </c>
      <c r="B18" s="10">
        <v>210</v>
      </c>
    </row>
    <row r="19" spans="1:2">
      <c r="A19" s="9" t="s">
        <v>190</v>
      </c>
      <c r="B19" s="10">
        <v>208</v>
      </c>
    </row>
    <row r="20" spans="1:2">
      <c r="A20" s="9" t="s">
        <v>110</v>
      </c>
      <c r="B20" s="10">
        <v>23</v>
      </c>
    </row>
    <row r="21" spans="1:2">
      <c r="A21" s="9" t="s">
        <v>111</v>
      </c>
      <c r="B21" s="10">
        <v>24</v>
      </c>
    </row>
    <row r="22" spans="1:2">
      <c r="A22" s="9" t="s">
        <v>112</v>
      </c>
      <c r="B22" s="10">
        <v>25</v>
      </c>
    </row>
    <row r="23" spans="1:2">
      <c r="A23" s="9" t="s">
        <v>113</v>
      </c>
      <c r="B23" s="10">
        <v>26</v>
      </c>
    </row>
    <row r="24" spans="1:2">
      <c r="A24" s="9" t="s">
        <v>114</v>
      </c>
      <c r="B24" s="10">
        <v>27</v>
      </c>
    </row>
    <row r="25" spans="1:2">
      <c r="A25" s="9" t="s">
        <v>115</v>
      </c>
      <c r="B25" s="10">
        <v>28</v>
      </c>
    </row>
    <row r="26" spans="1:2">
      <c r="A26" s="9" t="s">
        <v>116</v>
      </c>
      <c r="B26" s="10">
        <v>29</v>
      </c>
    </row>
    <row r="27" spans="1:2">
      <c r="A27" s="9" t="s">
        <v>117</v>
      </c>
      <c r="B27" s="10">
        <v>30</v>
      </c>
    </row>
    <row r="28" spans="1:2">
      <c r="A28" s="9" t="s">
        <v>235</v>
      </c>
      <c r="B28" s="10">
        <v>107</v>
      </c>
    </row>
    <row r="29" spans="1:2">
      <c r="A29" s="9" t="s">
        <v>172</v>
      </c>
      <c r="B29" s="10">
        <v>108</v>
      </c>
    </row>
    <row r="30" spans="1:2">
      <c r="A30" s="9" t="s">
        <v>173</v>
      </c>
      <c r="B30" s="10">
        <v>109</v>
      </c>
    </row>
    <row r="31" spans="1:2">
      <c r="A31" s="9" t="s">
        <v>174</v>
      </c>
      <c r="B31" s="10">
        <v>110</v>
      </c>
    </row>
    <row r="32" spans="1:2">
      <c r="A32" s="9" t="s">
        <v>176</v>
      </c>
      <c r="B32" s="10">
        <v>112</v>
      </c>
    </row>
    <row r="33" spans="1:2">
      <c r="A33" s="9" t="s">
        <v>175</v>
      </c>
      <c r="B33" s="10">
        <v>111</v>
      </c>
    </row>
    <row r="34" spans="1:2">
      <c r="A34" s="9" t="s">
        <v>177</v>
      </c>
      <c r="B34" s="10">
        <v>113</v>
      </c>
    </row>
    <row r="35" spans="1:2">
      <c r="A35" s="9" t="s">
        <v>236</v>
      </c>
      <c r="B35" s="10">
        <v>114</v>
      </c>
    </row>
    <row r="36" spans="1:2">
      <c r="A36" s="9" t="s">
        <v>217</v>
      </c>
      <c r="B36" s="10">
        <v>240</v>
      </c>
    </row>
    <row r="37" spans="1:2">
      <c r="A37" s="9" t="s">
        <v>178</v>
      </c>
      <c r="B37" s="10">
        <v>115</v>
      </c>
    </row>
    <row r="38" spans="1:2">
      <c r="A38" s="9" t="s">
        <v>218</v>
      </c>
      <c r="B38" s="10">
        <v>241</v>
      </c>
    </row>
    <row r="39" spans="1:2">
      <c r="A39" s="9" t="s">
        <v>125</v>
      </c>
      <c r="B39" s="10">
        <v>39</v>
      </c>
    </row>
    <row r="40" spans="1:2">
      <c r="A40" s="9" t="s">
        <v>126</v>
      </c>
      <c r="B40" s="10">
        <v>40</v>
      </c>
    </row>
    <row r="41" spans="1:2">
      <c r="A41" s="9" t="s">
        <v>127</v>
      </c>
      <c r="B41" s="10">
        <v>41</v>
      </c>
    </row>
    <row r="42" spans="1:2">
      <c r="A42" s="9" t="s">
        <v>122</v>
      </c>
      <c r="B42" s="10">
        <v>36</v>
      </c>
    </row>
    <row r="43" spans="1:2">
      <c r="A43" s="9" t="s">
        <v>123</v>
      </c>
      <c r="B43" s="10">
        <v>37</v>
      </c>
    </row>
    <row r="44" spans="1:2">
      <c r="A44" s="9" t="s">
        <v>124</v>
      </c>
      <c r="B44" s="10">
        <v>38</v>
      </c>
    </row>
    <row r="45" spans="1:2">
      <c r="A45" s="9" t="s">
        <v>219</v>
      </c>
      <c r="B45" s="10">
        <v>243</v>
      </c>
    </row>
    <row r="46" spans="1:2">
      <c r="A46" s="9" t="s">
        <v>179</v>
      </c>
      <c r="B46" s="10">
        <v>117</v>
      </c>
    </row>
    <row r="47" spans="1:2">
      <c r="A47" s="9" t="s">
        <v>180</v>
      </c>
      <c r="B47" s="10">
        <v>118</v>
      </c>
    </row>
    <row r="48" spans="1:2">
      <c r="A48" s="9" t="s">
        <v>220</v>
      </c>
      <c r="B48" s="10">
        <v>244</v>
      </c>
    </row>
    <row r="49" spans="1:2">
      <c r="A49" s="9" t="s">
        <v>181</v>
      </c>
      <c r="B49" s="10">
        <v>119</v>
      </c>
    </row>
    <row r="50" spans="1:2">
      <c r="A50" s="9" t="s">
        <v>237</v>
      </c>
      <c r="B50" s="10">
        <v>116</v>
      </c>
    </row>
    <row r="51" spans="1:2">
      <c r="A51" s="9" t="s">
        <v>243</v>
      </c>
      <c r="B51" s="10">
        <v>242</v>
      </c>
    </row>
    <row r="52" spans="1:2">
      <c r="A52" s="9" t="s">
        <v>128</v>
      </c>
      <c r="B52" s="10">
        <v>42</v>
      </c>
    </row>
    <row r="53" spans="1:2">
      <c r="A53" s="9" t="s">
        <v>194</v>
      </c>
      <c r="B53" s="10">
        <v>212</v>
      </c>
    </row>
    <row r="54" spans="1:2">
      <c r="A54" s="9" t="s">
        <v>195</v>
      </c>
      <c r="B54" s="10">
        <v>213</v>
      </c>
    </row>
    <row r="55" spans="1:2">
      <c r="A55" s="9" t="s">
        <v>232</v>
      </c>
      <c r="B55" s="10">
        <v>96</v>
      </c>
    </row>
    <row r="56" spans="1:2">
      <c r="A56" s="9" t="s">
        <v>196</v>
      </c>
      <c r="B56" s="10">
        <v>214</v>
      </c>
    </row>
    <row r="57" spans="1:2">
      <c r="A57" s="9" t="s">
        <v>197</v>
      </c>
      <c r="B57" s="10">
        <v>215</v>
      </c>
    </row>
    <row r="58" spans="1:2">
      <c r="A58" s="9" t="s">
        <v>129</v>
      </c>
      <c r="B58" s="10">
        <v>43</v>
      </c>
    </row>
    <row r="59" spans="1:2">
      <c r="A59" s="9" t="s">
        <v>130</v>
      </c>
      <c r="B59" s="10">
        <v>44</v>
      </c>
    </row>
    <row r="60" spans="1:2">
      <c r="A60" s="9" t="s">
        <v>131</v>
      </c>
      <c r="B60" s="10">
        <v>45</v>
      </c>
    </row>
    <row r="61" spans="1:2">
      <c r="A61" s="9" t="s">
        <v>198</v>
      </c>
      <c r="B61" s="10">
        <v>216</v>
      </c>
    </row>
    <row r="62" spans="1:2">
      <c r="A62" s="9" t="s">
        <v>199</v>
      </c>
      <c r="B62" s="10">
        <v>217</v>
      </c>
    </row>
    <row r="63" spans="1:2">
      <c r="A63" s="9" t="s">
        <v>133</v>
      </c>
      <c r="B63" s="10">
        <v>48</v>
      </c>
    </row>
    <row r="64" spans="1:2">
      <c r="A64" s="9" t="s">
        <v>132</v>
      </c>
      <c r="B64" s="10">
        <v>46</v>
      </c>
    </row>
    <row r="65" spans="1:2">
      <c r="A65" s="9" t="s">
        <v>223</v>
      </c>
      <c r="B65" s="10">
        <v>49</v>
      </c>
    </row>
    <row r="66" spans="1:2">
      <c r="A66" s="9" t="s">
        <v>224</v>
      </c>
      <c r="B66" s="10">
        <v>50</v>
      </c>
    </row>
    <row r="67" spans="1:2">
      <c r="A67" s="9" t="s">
        <v>134</v>
      </c>
      <c r="B67" s="10">
        <v>51</v>
      </c>
    </row>
    <row r="68" spans="1:2">
      <c r="A68" s="9" t="s">
        <v>225</v>
      </c>
      <c r="B68" s="10">
        <v>52</v>
      </c>
    </row>
    <row r="69" spans="1:2">
      <c r="A69" s="9" t="s">
        <v>200</v>
      </c>
      <c r="B69" s="10">
        <v>218</v>
      </c>
    </row>
    <row r="70" spans="1:2">
      <c r="A70" s="9" t="s">
        <v>136</v>
      </c>
      <c r="B70" s="10">
        <v>54</v>
      </c>
    </row>
    <row r="71" spans="1:2">
      <c r="A71" s="9" t="s">
        <v>135</v>
      </c>
      <c r="B71" s="10">
        <v>53</v>
      </c>
    </row>
    <row r="72" spans="1:2">
      <c r="A72" s="9" t="s">
        <v>137</v>
      </c>
      <c r="B72" s="10">
        <v>55</v>
      </c>
    </row>
    <row r="73" spans="1:2">
      <c r="A73" s="9" t="s">
        <v>182</v>
      </c>
      <c r="B73" s="10">
        <v>121</v>
      </c>
    </row>
    <row r="74" spans="1:2">
      <c r="A74" s="9" t="s">
        <v>138</v>
      </c>
      <c r="B74" s="10">
        <v>57</v>
      </c>
    </row>
    <row r="75" spans="1:2">
      <c r="A75" s="9" t="s">
        <v>226</v>
      </c>
      <c r="B75" s="10">
        <v>58</v>
      </c>
    </row>
    <row r="76" spans="1:2">
      <c r="A76" s="9" t="s">
        <v>227</v>
      </c>
      <c r="B76" s="10">
        <v>59</v>
      </c>
    </row>
    <row r="77" spans="1:2">
      <c r="A77" s="9" t="s">
        <v>139</v>
      </c>
      <c r="B77" s="10">
        <v>60</v>
      </c>
    </row>
    <row r="78" spans="1:2">
      <c r="A78" s="9" t="s">
        <v>140</v>
      </c>
      <c r="B78" s="10">
        <v>61</v>
      </c>
    </row>
    <row r="79" spans="1:2">
      <c r="A79" s="9" t="s">
        <v>141</v>
      </c>
      <c r="B79" s="10">
        <v>62</v>
      </c>
    </row>
    <row r="80" spans="1:2">
      <c r="A80" s="9" t="s">
        <v>142</v>
      </c>
      <c r="B80" s="10">
        <v>63</v>
      </c>
    </row>
    <row r="81" spans="1:2">
      <c r="A81" s="9" t="s">
        <v>143</v>
      </c>
      <c r="B81" s="10">
        <v>65</v>
      </c>
    </row>
    <row r="82" spans="1:2">
      <c r="A82" s="9" t="s">
        <v>201</v>
      </c>
      <c r="B82" s="10">
        <v>219</v>
      </c>
    </row>
    <row r="83" spans="1:2">
      <c r="A83" s="9" t="s">
        <v>144</v>
      </c>
      <c r="B83" s="10">
        <v>66</v>
      </c>
    </row>
    <row r="84" spans="1:2">
      <c r="A84" s="9" t="s">
        <v>145</v>
      </c>
      <c r="B84" s="10">
        <v>67</v>
      </c>
    </row>
    <row r="85" spans="1:2">
      <c r="A85" s="9" t="s">
        <v>146</v>
      </c>
      <c r="B85" s="10">
        <v>68</v>
      </c>
    </row>
    <row r="86" spans="1:2">
      <c r="A86" s="9" t="s">
        <v>147</v>
      </c>
      <c r="B86" s="10">
        <v>69</v>
      </c>
    </row>
    <row r="87" spans="1:2">
      <c r="A87" s="9" t="s">
        <v>148</v>
      </c>
      <c r="B87" s="10">
        <v>72</v>
      </c>
    </row>
    <row r="88" spans="1:2">
      <c r="A88" s="9" t="s">
        <v>228</v>
      </c>
      <c r="B88" s="10">
        <v>73</v>
      </c>
    </row>
    <row r="89" spans="1:2">
      <c r="A89" s="9" t="s">
        <v>149</v>
      </c>
      <c r="B89" s="10">
        <v>74</v>
      </c>
    </row>
    <row r="90" spans="1:2">
      <c r="A90" s="9" t="s">
        <v>202</v>
      </c>
      <c r="B90" s="10">
        <v>220</v>
      </c>
    </row>
    <row r="91" spans="1:2">
      <c r="A91" s="9" t="s">
        <v>203</v>
      </c>
      <c r="B91" s="10">
        <v>221</v>
      </c>
    </row>
    <row r="92" spans="1:2">
      <c r="A92" s="9" t="s">
        <v>204</v>
      </c>
      <c r="B92" s="10">
        <v>222</v>
      </c>
    </row>
    <row r="93" spans="1:2">
      <c r="A93" s="9" t="s">
        <v>229</v>
      </c>
      <c r="B93" s="10">
        <v>75</v>
      </c>
    </row>
    <row r="94" spans="1:2">
      <c r="A94" s="9" t="s">
        <v>238</v>
      </c>
      <c r="B94" s="10">
        <v>223</v>
      </c>
    </row>
    <row r="95" spans="1:2">
      <c r="A95" s="9" t="s">
        <v>206</v>
      </c>
      <c r="B95" s="10">
        <v>225</v>
      </c>
    </row>
    <row r="96" spans="1:2">
      <c r="A96" s="9" t="s">
        <v>150</v>
      </c>
      <c r="B96" s="10">
        <v>76</v>
      </c>
    </row>
    <row r="97" spans="1:2">
      <c r="A97" s="9" t="s">
        <v>205</v>
      </c>
      <c r="B97" s="10">
        <v>224</v>
      </c>
    </row>
    <row r="98" spans="1:2">
      <c r="A98" s="9" t="s">
        <v>239</v>
      </c>
      <c r="B98" s="10">
        <v>226</v>
      </c>
    </row>
    <row r="99" spans="1:2">
      <c r="A99" s="9" t="s">
        <v>151</v>
      </c>
      <c r="B99" s="10">
        <v>77</v>
      </c>
    </row>
    <row r="100" spans="1:2">
      <c r="A100" s="9" t="s">
        <v>245</v>
      </c>
      <c r="B100" s="10">
        <v>78</v>
      </c>
    </row>
    <row r="101" spans="1:2">
      <c r="A101" s="9" t="s">
        <v>207</v>
      </c>
      <c r="B101" s="10">
        <v>227</v>
      </c>
    </row>
    <row r="102" spans="1:2">
      <c r="A102" s="9" t="s">
        <v>152</v>
      </c>
      <c r="B102" s="10">
        <v>79</v>
      </c>
    </row>
    <row r="103" spans="1:2">
      <c r="A103" s="9" t="s">
        <v>208</v>
      </c>
      <c r="B103" s="10">
        <v>228</v>
      </c>
    </row>
    <row r="104" spans="1:2">
      <c r="A104" s="9" t="s">
        <v>230</v>
      </c>
      <c r="B104" s="10">
        <v>80</v>
      </c>
    </row>
    <row r="105" spans="1:2">
      <c r="A105" s="9" t="s">
        <v>153</v>
      </c>
      <c r="B105" s="10">
        <v>81</v>
      </c>
    </row>
    <row r="106" spans="1:2">
      <c r="A106" s="9" t="s">
        <v>154</v>
      </c>
      <c r="B106" s="10">
        <v>82</v>
      </c>
    </row>
    <row r="107" spans="1:2">
      <c r="A107" s="9" t="s">
        <v>155</v>
      </c>
      <c r="B107" s="10">
        <v>83</v>
      </c>
    </row>
    <row r="108" spans="1:2">
      <c r="A108" s="9" t="s">
        <v>156</v>
      </c>
      <c r="B108" s="10">
        <v>84</v>
      </c>
    </row>
    <row r="109" spans="1:2">
      <c r="A109" s="9" t="s">
        <v>157</v>
      </c>
      <c r="B109" s="10">
        <v>85</v>
      </c>
    </row>
    <row r="110" spans="1:2">
      <c r="A110" s="9" t="s">
        <v>160</v>
      </c>
      <c r="B110" s="10">
        <v>88</v>
      </c>
    </row>
    <row r="111" spans="1:2">
      <c r="A111" s="9" t="s">
        <v>158</v>
      </c>
      <c r="B111" s="10">
        <v>86</v>
      </c>
    </row>
    <row r="112" spans="1:2">
      <c r="A112" s="9" t="s">
        <v>159</v>
      </c>
      <c r="B112" s="10">
        <v>87</v>
      </c>
    </row>
    <row r="113" spans="1:2">
      <c r="A113" s="9" t="s">
        <v>161</v>
      </c>
      <c r="B113" s="10">
        <v>89</v>
      </c>
    </row>
    <row r="114" spans="1:2">
      <c r="A114" s="9" t="s">
        <v>209</v>
      </c>
      <c r="B114" s="10">
        <v>229</v>
      </c>
    </row>
    <row r="115" spans="1:2">
      <c r="A115" s="9" t="s">
        <v>165</v>
      </c>
      <c r="B115" s="10">
        <v>97</v>
      </c>
    </row>
    <row r="116" spans="1:2">
      <c r="A116" s="9" t="s">
        <v>166</v>
      </c>
      <c r="B116" s="10">
        <v>98</v>
      </c>
    </row>
    <row r="117" spans="1:2">
      <c r="A117" s="9" t="s">
        <v>211</v>
      </c>
      <c r="B117" s="10">
        <v>231</v>
      </c>
    </row>
    <row r="118" spans="1:2">
      <c r="A118" s="9" t="s">
        <v>210</v>
      </c>
      <c r="B118" s="10">
        <v>230</v>
      </c>
    </row>
    <row r="119" spans="1:2">
      <c r="A119" s="9" t="s">
        <v>162</v>
      </c>
      <c r="B119" s="10">
        <v>91</v>
      </c>
    </row>
    <row r="120" spans="1:2">
      <c r="A120" s="9" t="s">
        <v>231</v>
      </c>
      <c r="B120" s="10">
        <v>92</v>
      </c>
    </row>
    <row r="121" spans="1:2">
      <c r="A121" s="9" t="s">
        <v>246</v>
      </c>
      <c r="B121" s="10">
        <v>93</v>
      </c>
    </row>
    <row r="122" spans="1:2">
      <c r="A122" s="9" t="s">
        <v>163</v>
      </c>
      <c r="B122" s="10">
        <v>94</v>
      </c>
    </row>
    <row r="123" spans="1:2">
      <c r="A123" s="9" t="s">
        <v>240</v>
      </c>
      <c r="B123" s="10">
        <v>232</v>
      </c>
    </row>
    <row r="124" spans="1:2">
      <c r="A124" s="9" t="s">
        <v>212</v>
      </c>
      <c r="B124" s="10">
        <v>233</v>
      </c>
    </row>
    <row r="125" spans="1:2">
      <c r="A125" s="9" t="s">
        <v>241</v>
      </c>
      <c r="B125" s="10">
        <v>234</v>
      </c>
    </row>
    <row r="126" spans="1:2">
      <c r="A126" s="12" t="s">
        <v>221</v>
      </c>
      <c r="B126" s="10">
        <v>250</v>
      </c>
    </row>
    <row r="127" spans="1:2">
      <c r="A127" s="9" t="s">
        <v>213</v>
      </c>
      <c r="B127" s="10">
        <v>235</v>
      </c>
    </row>
    <row r="128" spans="1:2">
      <c r="A128" s="9" t="s">
        <v>242</v>
      </c>
      <c r="B128" s="10">
        <v>236</v>
      </c>
    </row>
    <row r="129" spans="1:2">
      <c r="A129" s="9" t="s">
        <v>164</v>
      </c>
      <c r="B129" s="10">
        <v>95</v>
      </c>
    </row>
    <row r="130" spans="1:2">
      <c r="A130" s="9" t="s">
        <v>215</v>
      </c>
      <c r="B130" s="10">
        <v>238</v>
      </c>
    </row>
    <row r="131" spans="1:2">
      <c r="A131" s="9" t="s">
        <v>216</v>
      </c>
      <c r="B131" s="10">
        <v>239</v>
      </c>
    </row>
    <row r="132" spans="1:2">
      <c r="A132" s="9" t="s">
        <v>167</v>
      </c>
      <c r="B132" s="10">
        <v>101</v>
      </c>
    </row>
    <row r="133" spans="1:2">
      <c r="A133" s="9" t="s">
        <v>168</v>
      </c>
      <c r="B133" s="10">
        <v>102</v>
      </c>
    </row>
    <row r="134" spans="1:2">
      <c r="A134" s="9" t="s">
        <v>169</v>
      </c>
      <c r="B134" s="10">
        <v>103</v>
      </c>
    </row>
    <row r="135" spans="1:2">
      <c r="A135" s="9" t="s">
        <v>170</v>
      </c>
      <c r="B135" s="10">
        <v>104</v>
      </c>
    </row>
    <row r="136" spans="1:2">
      <c r="A136" s="9" t="s">
        <v>119</v>
      </c>
      <c r="B136" s="10">
        <v>32</v>
      </c>
    </row>
    <row r="137" spans="1:2">
      <c r="A137" s="9" t="s">
        <v>120</v>
      </c>
      <c r="B137" s="10">
        <v>33</v>
      </c>
    </row>
    <row r="138" spans="1:2">
      <c r="A138" s="9" t="s">
        <v>171</v>
      </c>
      <c r="B138" s="10">
        <v>105</v>
      </c>
    </row>
    <row r="139" spans="1:2">
      <c r="A139" s="9" t="s">
        <v>234</v>
      </c>
      <c r="B139" s="10">
        <v>100</v>
      </c>
    </row>
    <row r="140" spans="1:2">
      <c r="A140" s="9" t="s">
        <v>118</v>
      </c>
      <c r="B140" s="10">
        <v>31</v>
      </c>
    </row>
    <row r="141" spans="1:2">
      <c r="A141" s="9" t="s">
        <v>121</v>
      </c>
      <c r="B141" s="10">
        <v>35</v>
      </c>
    </row>
    <row r="142" spans="1:2">
      <c r="A142" s="9" t="s">
        <v>222</v>
      </c>
      <c r="B142" s="10">
        <v>34</v>
      </c>
    </row>
    <row r="143" spans="1:2">
      <c r="A143" s="9" t="s">
        <v>193</v>
      </c>
      <c r="B143" s="10">
        <v>211</v>
      </c>
    </row>
    <row r="144" spans="1:2">
      <c r="A144" s="9" t="s">
        <v>233</v>
      </c>
      <c r="B144" s="10">
        <v>99</v>
      </c>
    </row>
    <row r="145" spans="1:2">
      <c r="A145" s="9" t="s">
        <v>214</v>
      </c>
      <c r="B145" s="1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249</v>
      </c>
    </row>
    <row r="6" spans="2:14">
      <c r="B6" s="6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250</v>
      </c>
    </row>
    <row r="7" spans="2:14">
      <c r="B7" s="6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програм 7</vt:lpstr>
      <vt:lpstr>ПА 2</vt:lpstr>
      <vt:lpstr>ПА 4</vt:lpstr>
      <vt:lpstr>ПА 5</vt:lpstr>
      <vt:lpstr>ПЈ 1</vt:lpstr>
      <vt:lpstr>Sheet1 (2)</vt:lpstr>
      <vt:lpstr>Sheet4</vt:lpstr>
      <vt:lpstr>Sheet8</vt:lpstr>
      <vt:lpstr>'ПА 2'!Print_Area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2017-03-20T14:24:24Z</cp:lastPrinted>
  <dcterms:created xsi:type="dcterms:W3CDTF">2017-02-14T07:14:08Z</dcterms:created>
  <dcterms:modified xsi:type="dcterms:W3CDTF">2022-04-12T07:21:13Z</dcterms:modified>
</cp:coreProperties>
</file>